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dbsw.sharepoint.com/teams/EA.TO53/Shared Documents/Vergaben/Nico/2025-08-531 - EU-Vergabe Contentplanungtools/02_Vergabeunterlagen/01_Vergabeunterlagen in Arbeit/C. Angebotsphase/"/>
    </mc:Choice>
  </mc:AlternateContent>
  <xr:revisionPtr revIDLastSave="874" documentId="13_ncr:1_{22F1C6F7-A5CF-4E9E-BF3D-1CF7D0A586AF}" xr6:coauthVersionLast="47" xr6:coauthVersionMax="47" xr10:uidLastSave="{143BB2A6-59D3-4166-A52C-C5181599465A}"/>
  <bookViews>
    <workbookView xWindow="-3825" yWindow="-16320" windowWidth="29040" windowHeight="15720" activeTab="1" xr2:uid="{00000000-000D-0000-FFFF-FFFF00000000}"/>
  </bookViews>
  <sheets>
    <sheet name="Deckblatt" sheetId="2" r:id="rId1"/>
    <sheet name="Gesamtbewertungsmatrix" sheetId="4" r:id="rId2"/>
  </sheets>
  <externalReferences>
    <externalReference r:id="rId3"/>
    <externalReference r:id="rId4"/>
    <externalReference r:id="rId5"/>
    <externalReference r:id="rId6"/>
    <externalReference r:id="rId7"/>
  </externalReferences>
  <definedNames>
    <definedName name="AFaverage" localSheetId="0">'[1]HelpTableSAP Faktorenberechnung'!#REF!</definedName>
    <definedName name="AFaverage">'[1]HelpTableSAP Faktorenberechnung'!#REF!</definedName>
    <definedName name="AFmax" localSheetId="0">'[1]HelpTableSAP Faktorenberechnung'!#REF!</definedName>
    <definedName name="AFmax">'[1]HelpTableSAP Faktorenberechnung'!#REF!</definedName>
    <definedName name="AFTDMKbps" localSheetId="0">'[1]HelpTableSAP Faktorenberechnung'!#REF!</definedName>
    <definedName name="AFTDMKbps">'[1]HelpTableSAP Faktorenberechnung'!#REF!</definedName>
    <definedName name="Anwendungen" localSheetId="0">#REF!</definedName>
    <definedName name="Anwendungen">#REF!</definedName>
    <definedName name="Auswirkung">[2]Setup!$A$2:$A$8</definedName>
    <definedName name="AVmin" localSheetId="0">'[1]HelpTableSAP Faktorenberechnung'!#REF!</definedName>
    <definedName name="AVmin">'[1]HelpTableSAP Faktorenberechnung'!#REF!</definedName>
    <definedName name="Baseline" localSheetId="0">#REF!</definedName>
    <definedName name="Baseline">#REF!</definedName>
    <definedName name="ClientName">[3]Report!$E$5</definedName>
    <definedName name="DataFillInstr">#REF!</definedName>
    <definedName name="dfadf" localSheetId="0" hidden="1">{"report102",#N/A,FALSE,"102"}</definedName>
    <definedName name="dfadf" hidden="1">{"report102",#N/A,FALSE,"102"}</definedName>
    <definedName name="dkibid" localSheetId="0" hidden="1">{"REPORT101",#N/A,FALSE,"101 &amp; 111"}</definedName>
    <definedName name="dkibid" hidden="1">{"REPORT101",#N/A,FALSE,"101 &amp; 111"}</definedName>
    <definedName name="Druck_Forderung_1_3" localSheetId="0">#REF!</definedName>
    <definedName name="Druck_Forderung_1_3">#REF!</definedName>
    <definedName name="Druckber_Erlöse" localSheetId="0">#REF!</definedName>
    <definedName name="Druckber_Erlöse">#REF!</definedName>
    <definedName name="Druckber_Mengen" localSheetId="0">#REF!</definedName>
    <definedName name="Druckber_Mengen">#REF!</definedName>
    <definedName name="_xlnm.Print_Area" localSheetId="0">Deckblatt!$A$1:$H$27</definedName>
    <definedName name="_xlnm.Print_Area">#REF!</definedName>
    <definedName name="_xlnm.Print_Titles">#N/A</definedName>
    <definedName name="FRM_Categories">#REF!</definedName>
    <definedName name="HowApportionHiddenCosts">[4]Summary!$D$27</definedName>
    <definedName name="ii" localSheetId="0" hidden="1">{"REPORT100",#N/A,FALSE,"100 &amp; 110"}</definedName>
    <definedName name="ii" hidden="1">{"REPORT100",#N/A,FALSE,"100 &amp; 110"}</definedName>
    <definedName name="ISG" localSheetId="0" hidden="1">{"REPORT100",#N/A,FALSE,"100 &amp; 110"}</definedName>
    <definedName name="ISG" hidden="1">{"REPORT100",#N/A,FALSE,"100 &amp; 110"}</definedName>
    <definedName name="kbid" localSheetId="0" hidden="1">{"PRICE",#N/A,FALSE,"PRICE VAR"}</definedName>
    <definedName name="kbid" hidden="1">{"PRICE",#N/A,FALSE,"PRICE VAR"}</definedName>
    <definedName name="kdibm" localSheetId="0" hidden="1">{"REPORT100",#N/A,FALSE,"100 &amp; 110"}</definedName>
    <definedName name="kdibm" hidden="1">{"REPORT100",#N/A,FALSE,"100 &amp; 110"}</definedName>
    <definedName name="kibmb" localSheetId="0" hidden="1">{"MFG COGS",#N/A,FALSE,"MFG COGS";"MFGCOGS ESTIMATES",#N/A,FALSE,"MFG COGS"}</definedName>
    <definedName name="kibmb" hidden="1">{"MFG COGS",#N/A,FALSE,"MFG COGS";"MFGCOGS ESTIMATES",#N/A,FALSE,"MFG COGS"}</definedName>
    <definedName name="kiby\" localSheetId="0" hidden="1">{"JOBCOGS",#N/A,FALSE,"JOB COGS";"JOBHIST",#N/A,FALSE,"JOB COGS"}</definedName>
    <definedName name="kiby\" hidden="1">{"JOBCOGS",#N/A,FALSE,"JOB COGS";"JOBHIST",#N/A,FALSE,"JOB COGS"}</definedName>
    <definedName name="kim" localSheetId="0" hidden="1">{"CONSOL",#N/A,FALSE,"CONSOLIDATION"}</definedName>
    <definedName name="kim" hidden="1">{"CONSOL",#N/A,FALSE,"CONSOLIDATION"}</definedName>
    <definedName name="kimb" localSheetId="0" hidden="1">{"EXCH HIST",#N/A,FALSE,"EXCHANGE VAR";"RATES",#N/A,FALSE,"EXCHANGE VAR"}</definedName>
    <definedName name="kimb" hidden="1">{"EXCH HIST",#N/A,FALSE,"EXCHANGE VAR";"RATES",#N/A,FALSE,"EXCHANGE VAR"}</definedName>
    <definedName name="kimbmb" localSheetId="0" hidden="1">{"MFGVAR",#N/A,FALSE,"MFG VAR"}</definedName>
    <definedName name="kimbmb" hidden="1">{"MFGVAR",#N/A,FALSE,"MFG VAR"}</definedName>
    <definedName name="kodak" localSheetId="0" hidden="1">{"REPORT100",#N/A,FALSE,"100 &amp; 110"}</definedName>
    <definedName name="kodak" hidden="1">{"REPORT100",#N/A,FALSE,"100 &amp; 110"}</definedName>
    <definedName name="kodakrjs" localSheetId="0" hidden="1">{"MFG COGS",#N/A,FALSE,"MFG COGS";"MFGCOGS ESTIMATES",#N/A,FALSE,"MFG COGS"}</definedName>
    <definedName name="kodakrjs" hidden="1">{"MFG COGS",#N/A,FALSE,"MFG COGS";"MFGCOGS ESTIMATES",#N/A,FALSE,"MFG COGS"}</definedName>
    <definedName name="LAST_MODIFIED" localSheetId="0">Deckblatt!#REF!</definedName>
    <definedName name="LAST_MODIFIED">[5]Deckblatt!#REF!</definedName>
    <definedName name="Leistungsschein" localSheetId="0">#REF!</definedName>
    <definedName name="Leistungsschein">#REF!</definedName>
    <definedName name="licenseduration">#REF!</definedName>
    <definedName name="licensescope">#REF!</definedName>
    <definedName name="Lizenzinhaber" localSheetId="0">#REF!</definedName>
    <definedName name="Lizenzinhaber">#REF!</definedName>
    <definedName name="mmm" localSheetId="0" hidden="1">{"REPORT101",#N/A,FALSE,"101 &amp; 111"}</definedName>
    <definedName name="mmm" hidden="1">{"REPORT101",#N/A,FALSE,"101 &amp; 111"}</definedName>
    <definedName name="NOaverage" localSheetId="0">'[1]HelpTableSAP Faktorenberechnung'!#REF!</definedName>
    <definedName name="NOaverage">'[1]HelpTableSAP Faktorenberechnung'!#REF!</definedName>
    <definedName name="NOmax" localSheetId="0">'[1]HelpTableSAP Faktorenberechnung'!#REF!</definedName>
    <definedName name="NOmax">'[1]HelpTableSAP Faktorenberechnung'!#REF!</definedName>
    <definedName name="NOmin" localSheetId="0">'[1]HelpTableSAP Faktorenberechnung'!#REF!</definedName>
    <definedName name="NOmin">'[1]HelpTableSAP Faktorenberechnung'!#REF!</definedName>
    <definedName name="NoTDMKbps" localSheetId="0">'[1]HelpTableSAP Faktorenberechnung'!#REF!</definedName>
    <definedName name="NoTDMKbps">'[1]HelpTableSAP Faktorenberechnung'!#REF!</definedName>
    <definedName name="oops">#REF!</definedName>
    <definedName name="Servicezeiten" localSheetId="0">#REF!</definedName>
    <definedName name="Servicezeiten">#REF!</definedName>
    <definedName name="SheetColumns">#REF!</definedName>
    <definedName name="SheetNames">#REF!</definedName>
    <definedName name="StandortAG" localSheetId="0">#REF!</definedName>
    <definedName name="StandortAG">#REF!</definedName>
    <definedName name="Status" localSheetId="0">#REF!</definedName>
    <definedName name="Status">[2]Setup!$B$2:$B$4</definedName>
    <definedName name="SWPList" localSheetId="0">#REF!</definedName>
    <definedName name="SWPList">#REF!</definedName>
    <definedName name="Systemtyp" localSheetId="0">#REF!</definedName>
    <definedName name="Systemtyp">#REF!</definedName>
    <definedName name="Thema" localSheetId="0">#REF!</definedName>
    <definedName name="Them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6" i="4" l="1"/>
  <c r="K10" i="4"/>
  <c r="K11" i="4"/>
  <c r="K26" i="4"/>
  <c r="K27" i="4"/>
  <c r="K30" i="4"/>
  <c r="H9" i="4"/>
  <c r="M9" i="4" s="1"/>
  <c r="H8" i="4"/>
  <c r="K8" i="4" s="1"/>
  <c r="H10" i="4"/>
  <c r="M10" i="4" s="1"/>
  <c r="H11" i="4"/>
  <c r="M11" i="4" s="1"/>
  <c r="H12" i="4"/>
  <c r="M12" i="4" s="1"/>
  <c r="H13" i="4"/>
  <c r="K13" i="4" s="1"/>
  <c r="H14" i="4"/>
  <c r="O14" i="4" s="1"/>
  <c r="H15" i="4"/>
  <c r="K15" i="4" s="1"/>
  <c r="H16" i="4"/>
  <c r="K16" i="4" s="1"/>
  <c r="H17" i="4"/>
  <c r="O17" i="4" s="1"/>
  <c r="H18" i="4"/>
  <c r="O18" i="4" s="1"/>
  <c r="H19" i="4"/>
  <c r="M19" i="4" s="1"/>
  <c r="H20" i="4"/>
  <c r="M20" i="4" s="1"/>
  <c r="H21" i="4"/>
  <c r="K21" i="4" s="1"/>
  <c r="H22" i="4"/>
  <c r="O22" i="4" s="1"/>
  <c r="H23" i="4"/>
  <c r="O23" i="4" s="1"/>
  <c r="H24" i="4"/>
  <c r="M24" i="4" s="1"/>
  <c r="H25" i="4"/>
  <c r="O25" i="4" s="1"/>
  <c r="H26" i="4"/>
  <c r="O26" i="4" s="1"/>
  <c r="H27" i="4"/>
  <c r="M27" i="4" s="1"/>
  <c r="H28" i="4"/>
  <c r="M28" i="4" s="1"/>
  <c r="H29" i="4"/>
  <c r="K29" i="4" s="1"/>
  <c r="H30" i="4"/>
  <c r="O30" i="4" s="1"/>
  <c r="G31" i="4"/>
  <c r="M30" i="4" l="1"/>
  <c r="K23" i="4"/>
  <c r="K22" i="4"/>
  <c r="M23" i="4"/>
  <c r="K18" i="4"/>
  <c r="M22" i="4"/>
  <c r="K14" i="4"/>
  <c r="M18" i="4"/>
  <c r="K12" i="4"/>
  <c r="O15" i="4"/>
  <c r="O10" i="4"/>
  <c r="K20" i="4"/>
  <c r="K28" i="4"/>
  <c r="K19" i="4"/>
  <c r="M17" i="4"/>
  <c r="O16" i="4"/>
  <c r="O24" i="4"/>
  <c r="M16" i="4"/>
  <c r="K17" i="4"/>
  <c r="M15" i="4"/>
  <c r="K25" i="4"/>
  <c r="M25" i="4"/>
  <c r="M14" i="4"/>
  <c r="K24" i="4"/>
  <c r="O11" i="4"/>
  <c r="O8" i="4"/>
  <c r="M8" i="4"/>
  <c r="O29" i="4"/>
  <c r="O21" i="4"/>
  <c r="O13" i="4"/>
  <c r="O28" i="4"/>
  <c r="O20" i="4"/>
  <c r="O12" i="4"/>
  <c r="M29" i="4"/>
  <c r="M21" i="4"/>
  <c r="M13" i="4"/>
  <c r="O27" i="4"/>
  <c r="O19" i="4"/>
  <c r="O9" i="4"/>
  <c r="K9" i="4"/>
  <c r="H31" i="4"/>
  <c r="G7" i="4"/>
  <c r="M31" i="4" l="1"/>
  <c r="M33" i="4" s="1"/>
  <c r="O31" i="4"/>
  <c r="O33" i="4" s="1"/>
  <c r="K31" i="4"/>
  <c r="K33" i="4" s="1"/>
</calcChain>
</file>

<file path=xl/sharedStrings.xml><?xml version="1.0" encoding="utf-8"?>
<sst xmlns="http://schemas.openxmlformats.org/spreadsheetml/2006/main" count="125" uniqueCount="99">
  <si>
    <t xml:space="preserve">Anhang C5 </t>
  </si>
  <si>
    <t>Gesamtbewertungsmatrix</t>
  </si>
  <si>
    <t>EU-Vergabe 
Contentplanungstool (als SaaS)</t>
  </si>
  <si>
    <r>
      <t>26FEA85125</t>
    </r>
    <r>
      <rPr>
        <sz val="16"/>
        <rFont val="Calibri"/>
        <family val="2"/>
      </rPr>
      <t> </t>
    </r>
  </si>
  <si>
    <t>von:</t>
  </si>
  <si>
    <t>DB Systel GmbH (“Auftraggeber”)</t>
  </si>
  <si>
    <t>EU Vergabe Contentplanungstool (als SaaS) - Gesamtbewertungsmatrix</t>
  </si>
  <si>
    <t>Bewertungskriterien inkl. Aggregationsebenen</t>
  </si>
  <si>
    <t>Wie erfolgt die Bewertung</t>
  </si>
  <si>
    <t>Gewichtung Ebene 1</t>
  </si>
  <si>
    <t>Max. Malus
je Kriterium</t>
  </si>
  <si>
    <t>P) Finanzielle Kriterien</t>
  </si>
  <si>
    <t>Gewichtete Summe aus allen Prozentzahlen in P</t>
  </si>
  <si>
    <t>Preisbewertungsformel*</t>
  </si>
  <si>
    <t>Q) Fachliche Kriterien</t>
  </si>
  <si>
    <t>Gewichtete Summe aus allen Prozentzahlen in Q</t>
  </si>
  <si>
    <t>Fachliche Zuschlagskriterien - Verbundkriterien</t>
  </si>
  <si>
    <t xml:space="preserve">Gewichtete Summe aus allen Prozentzahlen </t>
  </si>
  <si>
    <t>Q001</t>
  </si>
  <si>
    <t>Bewertungsschema für Bewertungsstufen 1-4 für Anforderungen</t>
  </si>
  <si>
    <t>Q002</t>
  </si>
  <si>
    <r>
      <rPr>
        <sz val="10"/>
        <color rgb="FF000000"/>
        <rFont val="DB Office"/>
        <family val="2"/>
      </rPr>
      <t>Funktionale Anforderungen - Funktionen zur Umsetzung der Redaktionsplanung
Die Bewertung erfolgt auf Basis der Angaben des Bieters in</t>
    </r>
    <r>
      <rPr>
        <sz val="11"/>
        <color rgb="FF000000"/>
        <rFont val="Calibri"/>
        <family val="2"/>
        <scheme val="minor"/>
      </rPr>
      <t xml:space="preserve"> Kapitel 3.4</t>
    </r>
    <r>
      <rPr>
        <sz val="11"/>
        <color rgb="FFFF0000"/>
        <rFont val="Calibri"/>
        <family val="2"/>
        <scheme val="minor"/>
      </rPr>
      <t xml:space="preserve"> </t>
    </r>
    <r>
      <rPr>
        <sz val="11"/>
        <color rgb="FF000000"/>
        <rFont val="Calibri"/>
        <family val="2"/>
        <scheme val="minor"/>
      </rPr>
      <t>der Leistungsbesschreibung (Anlage 1)</t>
    </r>
  </si>
  <si>
    <t>Q003</t>
  </si>
  <si>
    <r>
      <rPr>
        <sz val="10"/>
        <color rgb="FF000000"/>
        <rFont val="DB Office"/>
        <family val="2"/>
      </rPr>
      <t>Funktionale Anforderungen - Funktionen zur Umsetzung des Kalenders
Die Bewertung erfolgt auf Basis der Angaben des Bieters in</t>
    </r>
    <r>
      <rPr>
        <sz val="11"/>
        <color rgb="FF000000"/>
        <rFont val="Calibri"/>
        <family val="2"/>
        <scheme val="minor"/>
      </rPr>
      <t xml:space="preserve"> Kapitel 3.5 der Leistungsbesschreibung (Anlage 1)</t>
    </r>
  </si>
  <si>
    <t>Q004</t>
  </si>
  <si>
    <r>
      <rPr>
        <sz val="10"/>
        <color rgb="FF000000"/>
        <rFont val="DB Office"/>
        <family val="2"/>
      </rPr>
      <t xml:space="preserve">Funktionale Anforderungen - Funktionen zur Umsetzung der Content Produktion
Die Bewertung erfolgt auf Basis der Angaben des Bieters in </t>
    </r>
    <r>
      <rPr>
        <sz val="11"/>
        <color rgb="FF000000"/>
        <rFont val="Calibri"/>
        <family val="2"/>
        <scheme val="minor"/>
      </rPr>
      <t>Kapitel 3.6 der Leistungsbesschreibung (Anlage 1)</t>
    </r>
  </si>
  <si>
    <t>Q005</t>
  </si>
  <si>
    <r>
      <rPr>
        <sz val="10"/>
        <color rgb="FF000000"/>
        <rFont val="DB Office"/>
        <family val="2"/>
      </rPr>
      <t xml:space="preserve">Funktionale Anforderungen - Funktionen zu Kollaboration, Workflow und Rechtemanagement
Die Bewertung erfolgt aus Basis der Angaben des Bieters in </t>
    </r>
    <r>
      <rPr>
        <sz val="11"/>
        <color rgb="FF000000"/>
        <rFont val="Calibri"/>
        <family val="2"/>
        <scheme val="minor"/>
      </rPr>
      <t>Kapitel 3.7 der Leistungsbesschreibung (Anlage 1)</t>
    </r>
  </si>
  <si>
    <t>Q006</t>
  </si>
  <si>
    <r>
      <rPr>
        <sz val="10"/>
        <color rgb="FF000000"/>
        <rFont val="DB Office"/>
        <family val="2"/>
      </rPr>
      <t xml:space="preserve">Funktionale Anforderungen - Funktionen zu Datenstruktur, Analytics und Reporting
Die Bewertung erfolgt auf Basis der Angaben des Bieters in </t>
    </r>
    <r>
      <rPr>
        <sz val="11"/>
        <color rgb="FF000000"/>
        <rFont val="Calibri"/>
        <family val="2"/>
        <scheme val="minor"/>
      </rPr>
      <t>Kapitel 3.8</t>
    </r>
    <r>
      <rPr>
        <sz val="11"/>
        <color rgb="FFFF0000"/>
        <rFont val="Calibri"/>
        <family val="2"/>
        <scheme val="minor"/>
      </rPr>
      <t xml:space="preserve"> </t>
    </r>
    <r>
      <rPr>
        <sz val="11"/>
        <color rgb="FF000000"/>
        <rFont val="Calibri"/>
        <family val="2"/>
        <scheme val="minor"/>
      </rPr>
      <t>der Leistungsbesschreibung (Anlage 1)</t>
    </r>
  </si>
  <si>
    <t>Q007</t>
  </si>
  <si>
    <r>
      <rPr>
        <sz val="10"/>
        <color rgb="FF000000"/>
        <rFont val="DB Office"/>
        <family val="2"/>
      </rPr>
      <t>Funktionale Anforderungen - Funktionen zu Tool-, Workspace- und Benutzermanagement
Die Bewertung erfolgt auf Basis der Angaben des Bieters in</t>
    </r>
    <r>
      <rPr>
        <sz val="11"/>
        <color rgb="FF000000"/>
        <rFont val="Calibri"/>
        <family val="2"/>
        <scheme val="minor"/>
      </rPr>
      <t xml:space="preserve"> Kapitel 3.9 der Leistungsbesschreibung (Anlage 1)</t>
    </r>
  </si>
  <si>
    <t>Q008</t>
  </si>
  <si>
    <r>
      <rPr>
        <sz val="10"/>
        <color rgb="FF000000"/>
        <rFont val="DB Office"/>
        <family val="2"/>
      </rPr>
      <t xml:space="preserve">Funktionale Anforderungen - Funktionen des Community Managements
Die Bewertung erfolgt auf Basis der Angaben des Bieters in </t>
    </r>
    <r>
      <rPr>
        <sz val="11"/>
        <color rgb="FF000000"/>
        <rFont val="Calibri"/>
        <family val="2"/>
        <scheme val="minor"/>
      </rPr>
      <t>Kapitel 3.10 der Leistungsbesschreibung (Anlage 1)</t>
    </r>
  </si>
  <si>
    <t>Q009</t>
  </si>
  <si>
    <r>
      <rPr>
        <sz val="10"/>
        <color rgb="FF000000"/>
        <rFont val="DB Office"/>
        <family val="2"/>
      </rPr>
      <t xml:space="preserve">Anforderungen an künstliche Intelligenz
Die Bewertung erfolgt auf Basis der Angaben des Bieters in </t>
    </r>
    <r>
      <rPr>
        <sz val="11"/>
        <color rgb="FF000000"/>
        <rFont val="Calibri"/>
        <family val="2"/>
        <scheme val="minor"/>
      </rPr>
      <t>Kapitel 3.11</t>
    </r>
    <r>
      <rPr>
        <sz val="11"/>
        <color rgb="FFFF0000"/>
        <rFont val="Calibri"/>
        <family val="2"/>
        <scheme val="minor"/>
      </rPr>
      <t xml:space="preserve"> </t>
    </r>
    <r>
      <rPr>
        <sz val="11"/>
        <color rgb="FF000000"/>
        <rFont val="Calibri"/>
        <family val="2"/>
        <scheme val="minor"/>
      </rPr>
      <t>der Leistungsbesschreibung (Anlage 1)</t>
    </r>
  </si>
  <si>
    <t>Q010</t>
  </si>
  <si>
    <r>
      <rPr>
        <sz val="10"/>
        <color rgb="FF000000"/>
        <rFont val="DB Office"/>
        <family val="2"/>
      </rPr>
      <t>Qualitätsanforderungen - Support
Die Bewertung erfolgt auf Basis der Angaben des Bieters i</t>
    </r>
    <r>
      <rPr>
        <sz val="11"/>
        <color rgb="FF000000"/>
        <rFont val="Calibri"/>
        <family val="2"/>
        <scheme val="minor"/>
      </rPr>
      <t>n Kapitel 4.1.2 der Leistungsbesschreibung (Anlage 1)</t>
    </r>
  </si>
  <si>
    <t>Q011</t>
  </si>
  <si>
    <t>Qualitätsanforderungen - Reaktionszeiten
Die Bewertung erfolgt auf Basis der Angaben des Bieters in Kapitel 4.1.5 der Leistungsbesschreibung (Anlage 1)</t>
  </si>
  <si>
    <t>Q012</t>
  </si>
  <si>
    <r>
      <rPr>
        <sz val="10"/>
        <color rgb="FF000000"/>
        <rFont val="DB Office"/>
        <family val="2"/>
      </rPr>
      <t>Qualitätsanforderungen - Update-Zyklen/Wartungszeit
Die Bewertung erfolgt auf Basis der Angaben des Bieters in Kapitel</t>
    </r>
    <r>
      <rPr>
        <sz val="11"/>
        <color rgb="FFFF0000"/>
        <rFont val="Calibri"/>
        <family val="2"/>
        <scheme val="minor"/>
      </rPr>
      <t xml:space="preserve"> </t>
    </r>
    <r>
      <rPr>
        <sz val="11"/>
        <color rgb="FF000000"/>
        <rFont val="Calibri"/>
        <family val="2"/>
        <scheme val="minor"/>
      </rPr>
      <t>4.1.7 der Leistungsbesschreibung (Anlage 1)</t>
    </r>
  </si>
  <si>
    <t>Q013</t>
  </si>
  <si>
    <r>
      <rPr>
        <sz val="10"/>
        <color rgb="FF000000"/>
        <rFont val="DB Office"/>
        <family val="2"/>
      </rPr>
      <t xml:space="preserve">Qualitätsanforderungen - Kompensation/Auswirkungen bei Nicht-Einhaltung der SLA
Die Bewertung erfolgt auf Basis der Angaben des Bieters in </t>
    </r>
    <r>
      <rPr>
        <sz val="11"/>
        <color rgb="FF000000"/>
        <rFont val="Calibri"/>
        <family val="2"/>
        <scheme val="minor"/>
      </rPr>
      <t>Kapitel 4.1.8</t>
    </r>
    <r>
      <rPr>
        <sz val="11"/>
        <color rgb="FFFF0000"/>
        <rFont val="Calibri"/>
        <family val="2"/>
        <scheme val="minor"/>
      </rPr>
      <t xml:space="preserve"> </t>
    </r>
    <r>
      <rPr>
        <sz val="11"/>
        <color rgb="FF000000"/>
        <rFont val="Calibri"/>
        <family val="2"/>
        <scheme val="minor"/>
      </rPr>
      <t>der Leistungsbesschreibung (Anlage 1)</t>
    </r>
  </si>
  <si>
    <t>Q014</t>
  </si>
  <si>
    <r>
      <rPr>
        <sz val="10"/>
        <color rgb="FF000000"/>
        <rFont val="DB Office"/>
        <family val="2"/>
      </rPr>
      <t xml:space="preserve">Qualitätsanforderungen - Anforderungen an die Kompabilität
Die Bewertung erfolgt auf Basis der Angaben des Bieters in </t>
    </r>
    <r>
      <rPr>
        <sz val="11"/>
        <color rgb="FF000000"/>
        <rFont val="Calibri"/>
        <family val="2"/>
        <scheme val="minor"/>
      </rPr>
      <t>Kapitel 4.2 der Leistungsbesschreibung (Anlage 1)</t>
    </r>
  </si>
  <si>
    <t>Q015</t>
  </si>
  <si>
    <r>
      <rPr>
        <sz val="10"/>
        <color rgb="FF000000"/>
        <rFont val="DB Office"/>
        <family val="2"/>
      </rPr>
      <t xml:space="preserve">Qualitätsanforderungen - Anforderungen an die Kompabilität -Erlernbarkeit, Bedienbarkeit und User Experience
Die Bewertung erfolgt aus Basis der Angaben des Bieters in </t>
    </r>
    <r>
      <rPr>
        <sz val="11"/>
        <color rgb="FF000000"/>
        <rFont val="Calibri"/>
        <family val="2"/>
        <scheme val="minor"/>
      </rPr>
      <t>Kapitel 4.2.1 der Leistungsbesschreibung (Anlage 1)</t>
    </r>
  </si>
  <si>
    <t>Q016</t>
  </si>
  <si>
    <r>
      <rPr>
        <sz val="10"/>
        <color rgb="FF000000"/>
        <rFont val="DB Office"/>
        <family val="2"/>
      </rPr>
      <t>Qualitätsanforderungen - Anforderungen an die Kompabilität - Personalisierbarkeit, Mandantenfähigkeit
Die Bewertung erfolgt auf Basis der Angaben des Bieters in K</t>
    </r>
    <r>
      <rPr>
        <sz val="11"/>
        <color rgb="FF000000"/>
        <rFont val="Calibri"/>
        <family val="2"/>
        <scheme val="minor"/>
      </rPr>
      <t>apitel 4.2.2 der Leistungsbesschreibung (Anlage 1)</t>
    </r>
  </si>
  <si>
    <t>Q017</t>
  </si>
  <si>
    <r>
      <rPr>
        <b/>
        <sz val="11"/>
        <color theme="1"/>
        <rFont val="Calibri"/>
        <family val="2"/>
        <scheme val="minor"/>
      </rPr>
      <t xml:space="preserve">Erfüllung der Anforderungen: Informationssicherheit (EVB)
</t>
    </r>
    <r>
      <rPr>
        <sz val="11"/>
        <color theme="1"/>
        <rFont val="Calibri"/>
        <family val="2"/>
        <scheme val="minor"/>
      </rPr>
      <t xml:space="preserve">
Die Bewertung erfolgt auf Basis der Anga</t>
    </r>
    <r>
      <rPr>
        <sz val="11"/>
        <color rgb="FFFF0000"/>
        <rFont val="Calibri"/>
        <family val="2"/>
        <scheme val="minor"/>
      </rPr>
      <t>ben des Bieters in Anlage 4 "EVB Informationssicherheit" und in Anlage 5 "Anhang 2 zu den EVB Informationssicherheit - Contentplanungstool</t>
    </r>
    <r>
      <rPr>
        <sz val="11"/>
        <color theme="1"/>
        <rFont val="Calibri"/>
        <family val="2"/>
        <scheme val="minor"/>
      </rPr>
      <t xml:space="preserve">
</t>
    </r>
  </si>
  <si>
    <t>Q018</t>
  </si>
  <si>
    <t>Qualitätsanforderungen - Verschlüsselung
Die Bewertung erfolgt aus Basis der Angaben des Bieters in Kapitel 4.3.3 der Leistungsbesschreibung (Anlage 1)</t>
  </si>
  <si>
    <t>Q019</t>
  </si>
  <si>
    <t>Qualitätsanforderungen - Logging
Die Bewertung erfolgt auf Basis der Angaben des Bieters in Kapitel 4.3.4 der Leistungsbesschreibung (Anlage 1)</t>
  </si>
  <si>
    <t>Q020</t>
  </si>
  <si>
    <r>
      <rPr>
        <sz val="10"/>
        <color rgb="FF000000"/>
        <rFont val="DB Office"/>
        <family val="2"/>
      </rPr>
      <t>Nicht funktionale Anforderungen - Nachhaltigkeit
Die Bewertung erfolgt auf Basis der Angaben des Bieters in</t>
    </r>
    <r>
      <rPr>
        <sz val="11"/>
        <color rgb="FF000000"/>
        <rFont val="Calibri"/>
        <family val="2"/>
        <scheme val="minor"/>
      </rPr>
      <t xml:space="preserve"> Kapitel 4.4 der Leistungsbesschreibung (Anlage 1)</t>
    </r>
  </si>
  <si>
    <t>Q021</t>
  </si>
  <si>
    <r>
      <rPr>
        <sz val="10"/>
        <color rgb="FF000000"/>
        <rFont val="DB Office"/>
        <family val="2"/>
      </rPr>
      <t>Nicht funktionale Anforderungen - Barrierefreiheit
Die Bewertung erfolgt auf Basis der Angaben des Bieters in</t>
    </r>
    <r>
      <rPr>
        <sz val="11"/>
        <color rgb="FF000000"/>
        <rFont val="Calibri"/>
        <family val="2"/>
        <scheme val="minor"/>
      </rPr>
      <t xml:space="preserve"> Kapitel 4.5 der Leistungsbesschreibung (Anlage 1)</t>
    </r>
  </si>
  <si>
    <t>Q022</t>
  </si>
  <si>
    <r>
      <rPr>
        <sz val="10"/>
        <color rgb="FF000000"/>
        <rFont val="DB Office"/>
        <family val="2"/>
      </rPr>
      <t xml:space="preserve">Nicht funktionale Anforderungen - Künstliche Intelligenz
Die Bewertung erfolgt auf Basis der Angaben des Bieters in </t>
    </r>
    <r>
      <rPr>
        <sz val="11"/>
        <color rgb="FF000000"/>
        <rFont val="Calibri"/>
        <family val="2"/>
        <scheme val="minor"/>
      </rPr>
      <t>Kapitel 4.8.1 der Leistungsbesschreibung (Anlage 1)</t>
    </r>
  </si>
  <si>
    <t>Q023</t>
  </si>
  <si>
    <r>
      <t>Integrationsprojekt - Implementierungs- und Migrationsphase - Kapitel 7
Bitte stellen Sie im Lösungsdokument zunächst eine Gesamtübersicht der Aktivitäten im Migrationsprojekt, Ihre grundsätzliche Vorgehensweise sowie einen Gesa</t>
    </r>
    <r>
      <rPr>
        <sz val="10"/>
        <color rgb="FFFF0000"/>
        <rFont val="DB Office"/>
        <family val="2"/>
      </rPr>
      <t xml:space="preserve">mtzeitplan dar. Zusätzlich gehen Sie bitte auf folgende Punkte ein:
Gesamtübersicht der Aktivitäten im Migrationsprojekt
- Vorgehensweise
- Erfolgsfaktoren für die Migration
- Schulungskonzept
- Abnahmekriterien 
- Zuweisung Verantwortlichkeiten und geplante Aufwände
- Vom Auftraggeber beizustellende Ressourcen und Leistungen
Zeitplanung und Meilensteine für das Migrationsprojekt
</t>
    </r>
    <r>
      <rPr>
        <sz val="10"/>
        <rFont val="DB Office"/>
        <family val="2"/>
      </rPr>
      <t xml:space="preserve">
Die Bewertung erfolgt auf Basis der Angaben des Bieters im eingereichten Lösungsdokument " Migrationskonzept".
</t>
    </r>
  </si>
  <si>
    <t>Funktionale Anforderungen - Funktionen zur Themenplanung
Die Bewertung erfolgt auf Basis der Angaben des Bieters in Kapitel 3.3 der Leistungsbeschreibung (Anlage 1)</t>
  </si>
  <si>
    <t>Funktionale Anforderungen - Funktionen zur Umsetzung der Redaktionsplanung
Die Bewertung erfolgt auf Basis der Angaben des Bieters in Kapitel 3.4 der Leistungsbeschreibung (Anlage 1)</t>
  </si>
  <si>
    <t>Funktionale Anforderungen - Funktionen zur Umsetzung des Kalenders
Die Bewertung erfolgt auf Basis der Angaben des Bieters in Kapitel 3.5 der Leistungsbeschreibung (Anlage 1)</t>
  </si>
  <si>
    <t>Funktionale Anforderungen - Funktionen zur Umsetzung der Content Produktion
Die Bewertung erfolgt auf Basis der Angaben des Bieters in Kapitel 3.6 der Leistungsbeschreibung (Anlage 1)</t>
  </si>
  <si>
    <t>Funktionale Anforderungen - Funktionen zu Kollaboration, Workflow und Rechtemanagement
Die Bewertung erfolgt aus Basis der Angaben des Bieters in Kapitel 3.7 der Leistungsbeschreibung (Anlage 1)</t>
  </si>
  <si>
    <t>Funktionale Anforderungen - Funktionen zu Datenstruktur, Analytics und Reporting
Die Bewertung erfolgt auf Basis der Angaben des Bieters in Kapitel 3.8 der Leistungsbeschreibung (Anlage 1)</t>
  </si>
  <si>
    <t>Funktionale Anforderungen - Funktionen zu Tool-, Workspace- und Benutzermanagement
Die Bewertung erfolgt auf Basis der Angaben des Bieters in Kapitel 3.9 der Leistungsbeschreibung (Anlage 1)</t>
  </si>
  <si>
    <t>Funktionale Anforderungen - Funktionen des Community Managements
Die Bewertung erfolgt auf Basis der Angaben des Bieters in Kapitel 3.10 der Leistungsbeschreibung (Anlage 1)</t>
  </si>
  <si>
    <t>Anforderungen an künstliche Intelligenz
Die Bewertung erfolgt auf Basis der Angaben des Bieters in Kapitel 3.11 der Leistungsbeschreibung (Anlage 1)</t>
  </si>
  <si>
    <t>Qualitätsanforderungen - Support
Die Bewertung erfolgt auf Basis der Angaben des Bieters in Kapitel 4.1.2 der Leistungsbeschreibung (Anlage 1)</t>
  </si>
  <si>
    <t>Qualitätsanforderungen - Reaktionszeiten
Die Bewertung erfolgt auf Basis der Angaben des Bieters in Kapitel 4.1.5 der Leistungsbeschreibung (Anlage 1)</t>
  </si>
  <si>
    <t>Qualitätsanforderungen - Update-Zyklen/Wartungszeit
Die Bewertung erfolgt auf Basis der Angaben des Bieters in Kapitel 4.1.7 der Leistungsbeschreibung (Anlage 1)</t>
  </si>
  <si>
    <t>Qualitätsanforderungen - Kompensation/Auswirkungen bei Nicht-Einhaltung der SLA
Die Bewertung erfolgt auf Basis der Angaben des Bieters in Kapitel 4.1.8 der Leistungsbeschreibung (Anlage 1)</t>
  </si>
  <si>
    <t>Qualitätsanforderungen - Anforderungen an die Kompabilität
Die Bewertung erfolgt auf Basis der Angaben des Bieters in Kapitel 4.2 der Leistungsbeschreibung (Anlage 1)</t>
  </si>
  <si>
    <t>Qualitätsanforderungen - Anforderungen an die Kompabilität -Erlernbarkeit, Bedienbarkeit und User Experience
Die Bewertung erfolgt aus Basis der Angaben des Bieters in Kapitel 4.2.1 der Leistungsbeschreibung (Anlage 1)</t>
  </si>
  <si>
    <t>Qualitätsanforderungen - Anforderungen an die Kompabilität - Personalisierbarkeit, Mandantenfähigkeit
Die Bewertung erfolgt auf Basis der Angaben des Bieters in Kapitel 4.2.2 der Leistungsbeschreibung (Anlage 1)</t>
  </si>
  <si>
    <r>
      <t>Erfüllung der Anforderungen: Informationssicherheit (EVB)</t>
    </r>
    <r>
      <rPr>
        <sz val="11"/>
        <color rgb="FF000000"/>
        <rFont val="Calibri"/>
        <family val="2"/>
      </rPr>
      <t xml:space="preserve">
Die Bewertung erfolgt auf Basis der Angaben des Bieters in Anlage 5 "EVB Informationssicherheit" und in Anlage 6 "Anhang 2 zu den EVB Informationssicherheit - Contentplanungstool</t>
    </r>
  </si>
  <si>
    <t>Qualitätsanforderungen - Verschlüsselung
Die Bewertung erfolgt aus Basis der Angaben des Bieters in Kapitel 4.3.3 der Leistungsbeschreibung (Anlage 1)</t>
  </si>
  <si>
    <t>Qualitätsanforderungen - Logging
Die Bewertung erfolgt auf Basis der Angaben des Bieters in Kapitel 4.3.4 der Leistungsbeschreibung (Anlage 1)</t>
  </si>
  <si>
    <t>Nicht funktionale Anforderungen - Nachhaltigkeit
Die Bewertung erfolgt auf Basis der Angaben des Bieters in Kapitel 4.4 der Leistungsbeschreibung (Anlage 1)</t>
  </si>
  <si>
    <t>Nicht funktionale Anforderungen - Barrierefreiheit
Die Bewertung erfolgt auf Basis der Angaben des Bieters in Kapitel 4.5 der Leistungsbeschreibung (Anlage 1)</t>
  </si>
  <si>
    <t>Integrationsprojekt - Implementierungs- und Migrationsphase - Kapitel 5
Bitte stellen Sie im Lösungsdokument zunächst eine Gesamtübersicht der Aktivitäten im Integrations- und Migrationsprojekt, Ihre grundsätzliche Vorgehensweise sowie einen Gesamtzeitplan dar. Zusätzlich gehen Sie bitte auf folgende Punkte ein:
Gesamtübersicht über das Integrationsprojekt
2.1.1 Vorgehensweise, Aktivitäten, Planung und Erfolgsfaktoren für die Integration
2.1.2 Anbindung der SaaS an SSO
2.1.3 Customizing der SaaS für den AG
2.1.4 Meilensteine für das Integrationsprojekt, Abnahmekriterien, Qualitätskontrolle
2.1.5 Zuweisung Verantwortlichkeiten und geplante Aufwände
2.1.6 Vom Auftraggeber beizustellende Ressourcen und Leistungen
2.1.7 Aufbau einer Governance-Struktur für den Vertrag
2.1.8 Schulungskonzept
Gesamtübersicht über das Migrationsprojekt
2.2.1 Vorgehensweise, Aktivitäten, Planung und Erfolgsfaktoren für die Integration
2.2.2 Meilensteine für das Integrationsprojekt und Abnahmekriterien
2.2.3 Zuweisung Verantwortlichkeiten und geplante Aufwände
2.2.4 Vom Auftraggeber beizustellende Ressourcen und Leistungen
Die Bewertung erfolgt auf Basis der Angaben des Bieters im eingereichten Lösungsdokument " Migrations und Implementierungskonzept".</t>
  </si>
  <si>
    <t>Kriterien</t>
  </si>
  <si>
    <t>P1 - Bewertung des Transferpreises gemäß Preisblatt (Anlage 2)</t>
  </si>
  <si>
    <t>Malus Bieter A
%</t>
  </si>
  <si>
    <t>Malus Bieter A
€</t>
  </si>
  <si>
    <t>Malus Bieter B
%</t>
  </si>
  <si>
    <t>Malus Bieter B
€</t>
  </si>
  <si>
    <t>Malus Bieter C
%</t>
  </si>
  <si>
    <t>Malus Bieter C
€</t>
  </si>
  <si>
    <t>Nicht funktionale Anforderungen - Künstliche Intelligenz
Die Bewertung erfolgt auf Basis der Angaben des Bieters in Kapitel 4.8 der Leistungsbeschreibung (Anlage 1)</t>
  </si>
  <si>
    <t>Summe Malus aus fachlichen Zuschlagskriterien:</t>
  </si>
  <si>
    <t>Transferpreis</t>
  </si>
  <si>
    <t xml:space="preserve">Gesamtergebnis </t>
  </si>
  <si>
    <t>Malus gesamt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</si>
</sst>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0\ &quot;€&quot;;[Red]\-#,##0\ &quot;€&quot;"/>
    <numFmt numFmtId="41" formatCode="_-* #,##0_-;\-* #,##0_-;_-* &quot;-&quot;_-;_-@_-"/>
    <numFmt numFmtId="44" formatCode="_-* #,##0.00\ &quot;€&quot;_-;\-* #,##0.00\ &quot;€&quot;_-;_-* &quot;-&quot;??\ &quot;€&quot;_-;_-@_-"/>
    <numFmt numFmtId="43" formatCode="_-* #,##0.00_-;\-* #,##0.00_-;_-* &quot;-&quot;??_-;_-@_-"/>
    <numFmt numFmtId="164" formatCode="_-* #,##0.00\ _€_-;\-* #,##0.00\ _€_-;_-* &quot;-&quot;??\ _€_-;_-@_-"/>
    <numFmt numFmtId="165" formatCode="_([$€]* #,##0.00_);_([$€]* \(#,##0.00\);_([$€]* &quot;-&quot;??_);_(@_)"/>
    <numFmt numFmtId="166" formatCode="&quot;$&quot;#,##0.0_);\(&quot;$&quot;#,##0.0\)"/>
    <numFmt numFmtId="167" formatCode="_ &quot;SFr.&quot;* #,##0.00_ ;_ &quot;SFr.&quot;* \-#,##0.00_ ;_ &quot;SFr.&quot;* &quot;-&quot;??_ ;_ @_ "/>
    <numFmt numFmtId="168" formatCode="_-* #,##0.00\ _D_M_-;\-* #,##0.00\ _D_M_-;_-* &quot;-&quot;??\ _D_M_-;_-@_-"/>
    <numFmt numFmtId="169" formatCode="0.000%"/>
    <numFmt numFmtId="170" formatCode="[Red]&quot;Too long&quot;;[Red]&quot;Mandatory field&quot;;&quot;OK&quot;"/>
    <numFmt numFmtId="171" formatCode="_(&quot;$&quot;* #,##0_);_(&quot;$&quot;* \(#,##0\);_(&quot;$&quot;* &quot;-&quot;_);_(@_)"/>
    <numFmt numFmtId="172" formatCode="_(&quot;$&quot;* #,##0.00_);_(&quot;$&quot;* \(#,##0.00\);_(&quot;$&quot;* &quot;-&quot;??_);_(@_)"/>
    <numFmt numFmtId="173" formatCode="0.000000000"/>
    <numFmt numFmtId="174" formatCode="#,##0.00\ &quot;€&quot;"/>
  </numFmts>
  <fonts count="45" x14ac:knownFonts="1">
    <font>
      <sz val="11"/>
      <color theme="1"/>
      <name val="Calibri"/>
      <family val="2"/>
      <scheme val="minor"/>
    </font>
    <font>
      <sz val="11"/>
      <color theme="1"/>
      <name val="Calibri"/>
      <family val="2"/>
      <scheme val="minor"/>
    </font>
    <font>
      <b/>
      <sz val="14"/>
      <color rgb="FFFFFFFF"/>
      <name val="DB Office"/>
      <family val="2"/>
    </font>
    <font>
      <b/>
      <sz val="14"/>
      <name val="DB Office"/>
      <family val="2"/>
    </font>
    <font>
      <b/>
      <sz val="12"/>
      <color rgb="FFFFFFFF"/>
      <name val="DB Office"/>
      <family val="2"/>
    </font>
    <font>
      <sz val="11"/>
      <color theme="0"/>
      <name val="Calibri"/>
      <family val="2"/>
      <scheme val="minor"/>
    </font>
    <font>
      <b/>
      <sz val="18"/>
      <color theme="0"/>
      <name val="Calibri"/>
      <family val="2"/>
      <scheme val="minor"/>
    </font>
    <font>
      <i/>
      <sz val="14"/>
      <name val="DB Office"/>
      <family val="2"/>
    </font>
    <font>
      <b/>
      <sz val="14"/>
      <color theme="0"/>
      <name val="Calibri"/>
      <family val="2"/>
      <scheme val="minor"/>
    </font>
    <font>
      <b/>
      <sz val="11"/>
      <color rgb="FF000000"/>
      <name val="Calibri"/>
      <family val="2"/>
      <scheme val="minor"/>
    </font>
    <font>
      <sz val="11"/>
      <name val="Calibri"/>
      <family val="2"/>
      <scheme val="minor"/>
    </font>
    <font>
      <sz val="11"/>
      <color rgb="FFFF0000"/>
      <name val="Calibri"/>
      <family val="2"/>
      <scheme val="minor"/>
    </font>
    <font>
      <sz val="10"/>
      <name val="Arial"/>
      <family val="2"/>
    </font>
    <font>
      <sz val="10"/>
      <name val="Calibri"/>
      <family val="2"/>
      <scheme val="minor"/>
    </font>
    <font>
      <sz val="11"/>
      <color theme="1"/>
      <name val="Calibri"/>
      <family val="2"/>
    </font>
    <font>
      <sz val="10"/>
      <color theme="1"/>
      <name val="Calibri"/>
      <family val="2"/>
      <scheme val="minor"/>
    </font>
    <font>
      <sz val="11"/>
      <color rgb="FF8C91A0"/>
      <name val="Calibri"/>
      <family val="2"/>
      <scheme val="minor"/>
    </font>
    <font>
      <sz val="10"/>
      <name val="Calibri"/>
      <family val="2"/>
    </font>
    <font>
      <b/>
      <sz val="16"/>
      <name val="Calibri"/>
      <family val="2"/>
    </font>
    <font>
      <b/>
      <sz val="12"/>
      <name val="Calibri"/>
      <family val="2"/>
    </font>
    <font>
      <b/>
      <sz val="11"/>
      <name val="Book Antiqua"/>
      <family val="1"/>
    </font>
    <font>
      <sz val="10"/>
      <name val="Times New Roman"/>
      <family val="1"/>
    </font>
    <font>
      <sz val="11"/>
      <color indexed="8"/>
      <name val="Calibri"/>
      <family val="2"/>
    </font>
    <font>
      <sz val="8"/>
      <name val="Arial"/>
      <family val="2"/>
    </font>
    <font>
      <b/>
      <sz val="12"/>
      <name val="Arial"/>
      <family val="2"/>
    </font>
    <font>
      <u/>
      <sz val="11"/>
      <color indexed="12"/>
      <name val="Calibri"/>
      <family val="2"/>
    </font>
    <font>
      <u/>
      <sz val="10"/>
      <color indexed="36"/>
      <name val="Arial"/>
      <family val="2"/>
    </font>
    <font>
      <b/>
      <sz val="11"/>
      <name val="Arial"/>
      <family val="2"/>
    </font>
    <font>
      <b/>
      <sz val="10"/>
      <name val="Arial"/>
      <family val="2"/>
    </font>
    <font>
      <sz val="11"/>
      <color indexed="19"/>
      <name val="Calibri"/>
      <family val="2"/>
    </font>
    <font>
      <sz val="7"/>
      <name val="Small Fonts"/>
      <family val="2"/>
    </font>
    <font>
      <sz val="11"/>
      <color theme="1"/>
      <name val="Times New Roman"/>
      <family val="2"/>
    </font>
    <font>
      <sz val="12"/>
      <name val="Arial"/>
      <family val="2"/>
    </font>
    <font>
      <b/>
      <sz val="8.25"/>
      <name val="Helv"/>
      <family val="2"/>
    </font>
    <font>
      <sz val="11"/>
      <color theme="1"/>
      <name val="Arial"/>
      <family val="2"/>
    </font>
    <font>
      <sz val="10"/>
      <name val="Helv"/>
    </font>
    <font>
      <sz val="10"/>
      <name val="DB Office"/>
      <family val="2"/>
    </font>
    <font>
      <sz val="10"/>
      <color rgb="FF000000"/>
      <name val="DB Office"/>
      <family val="2"/>
    </font>
    <font>
      <sz val="11"/>
      <color rgb="FF000000"/>
      <name val="Calibri"/>
      <family val="2"/>
      <scheme val="minor"/>
    </font>
    <font>
      <b/>
      <sz val="11"/>
      <color theme="1"/>
      <name val="Calibri"/>
      <family val="2"/>
      <scheme val="minor"/>
    </font>
    <font>
      <sz val="10"/>
      <color rgb="FFFF0000"/>
      <name val="DB Office"/>
      <family val="2"/>
    </font>
    <font>
      <sz val="16"/>
      <name val="Calibri"/>
      <family val="2"/>
    </font>
    <font>
      <b/>
      <sz val="12"/>
      <name val="Calibri"/>
      <family val="2"/>
      <scheme val="minor"/>
    </font>
    <font>
      <sz val="11"/>
      <color rgb="FF000000"/>
      <name val="Calibri"/>
      <family val="2"/>
    </font>
    <font>
      <sz val="10"/>
      <name val="DB Office"/>
    </font>
  </fonts>
  <fills count="29">
    <fill>
      <patternFill patternType="none"/>
    </fill>
    <fill>
      <patternFill patternType="gray125"/>
    </fill>
    <fill>
      <patternFill patternType="solid">
        <fgColor rgb="FFA6A6A6"/>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FFFFF"/>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3"/>
      </patternFill>
    </fill>
    <fill>
      <patternFill patternType="darkGray">
        <fgColor indexed="15"/>
      </patternFill>
    </fill>
    <fill>
      <patternFill patternType="lightUp">
        <bgColor theme="3" tint="0.79995117038483843"/>
      </patternFill>
    </fill>
    <fill>
      <patternFill patternType="lightUp">
        <bgColor theme="6" tint="0.39994506668294322"/>
      </patternFill>
    </fill>
    <fill>
      <patternFill patternType="solid">
        <fgColor theme="4" tint="0.59999389629810485"/>
        <bgColor rgb="FFD9D9D9"/>
      </patternFill>
    </fill>
    <fill>
      <patternFill patternType="solid">
        <fgColor theme="0" tint="-0.14999847407452621"/>
        <bgColor indexed="64"/>
      </patternFill>
    </fill>
    <fill>
      <patternFill patternType="solid">
        <fgColor theme="0" tint="-0.14999847407452621"/>
        <bgColor rgb="FFD9D9D9"/>
      </patternFill>
    </fill>
    <fill>
      <patternFill patternType="solid">
        <fgColor theme="3" tint="0.79998168889431442"/>
        <bgColor theme="0" tint="-0.14999847407452621"/>
      </patternFill>
    </fill>
    <fill>
      <patternFill patternType="solid">
        <fgColor theme="9"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style="medium">
        <color rgb="FFFFFFFF"/>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double">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28">
    <xf numFmtId="0" fontId="0" fillId="0" borderId="0"/>
    <xf numFmtId="9" fontId="1" fillId="0" borderId="0" applyFont="0" applyFill="0" applyBorder="0" applyAlignment="0" applyProtection="0"/>
    <xf numFmtId="0" fontId="12" fillId="0" borderId="0"/>
    <xf numFmtId="0" fontId="14" fillId="0" borderId="0"/>
    <xf numFmtId="0" fontId="12" fillId="0" borderId="0"/>
    <xf numFmtId="0" fontId="12" fillId="0" borderId="0"/>
    <xf numFmtId="165" fontId="12" fillId="0" borderId="0"/>
    <xf numFmtId="165" fontId="12" fillId="0" borderId="0"/>
    <xf numFmtId="165" fontId="12" fillId="0" borderId="0"/>
    <xf numFmtId="165" fontId="12" fillId="0" borderId="0"/>
    <xf numFmtId="165" fontId="12" fillId="0" borderId="0"/>
    <xf numFmtId="165" fontId="12" fillId="0" borderId="0"/>
    <xf numFmtId="0" fontId="20" fillId="0" borderId="0">
      <alignment horizontal="centerContinuous"/>
    </xf>
    <xf numFmtId="165" fontId="12" fillId="0" borderId="0" applyAlignment="0">
      <alignment vertical="top" wrapText="1"/>
    </xf>
    <xf numFmtId="165" fontId="12" fillId="0" borderId="0" applyAlignment="0">
      <alignment vertical="top" wrapText="1"/>
    </xf>
    <xf numFmtId="165" fontId="12" fillId="0" borderId="0" applyAlignment="0">
      <alignment vertical="top" wrapText="1"/>
    </xf>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4" fontId="22" fillId="0" borderId="0" applyFont="0" applyFill="0" applyBorder="0" applyAlignment="0" applyProtection="0"/>
    <xf numFmtId="167" fontId="12" fillId="0" borderId="0">
      <protection locked="0"/>
    </xf>
    <xf numFmtId="167" fontId="12" fillId="0" borderId="0">
      <protection locked="0"/>
    </xf>
    <xf numFmtId="167" fontId="12" fillId="0" borderId="0">
      <protection locked="0"/>
    </xf>
    <xf numFmtId="167" fontId="12" fillId="0" borderId="0">
      <protection locked="0"/>
    </xf>
    <xf numFmtId="41" fontId="12" fillId="14" borderId="0" applyFont="0" applyBorder="0"/>
    <xf numFmtId="41" fontId="12" fillId="14" borderId="0" applyFont="0" applyBorder="0"/>
    <xf numFmtId="167" fontId="12" fillId="0" borderId="0">
      <protection locked="0"/>
    </xf>
    <xf numFmtId="167" fontId="12" fillId="0" borderId="0">
      <protection locked="0"/>
    </xf>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7" fontId="12" fillId="0" borderId="0">
      <protection locked="0"/>
    </xf>
    <xf numFmtId="167" fontId="12" fillId="0" borderId="0">
      <protection locked="0"/>
    </xf>
    <xf numFmtId="38" fontId="23" fillId="14" borderId="0" applyNumberFormat="0" applyBorder="0" applyAlignment="0" applyProtection="0"/>
    <xf numFmtId="0" fontId="24" fillId="0" borderId="11" applyNumberFormat="0" applyAlignment="0" applyProtection="0">
      <alignment horizontal="left" vertical="center"/>
    </xf>
    <xf numFmtId="0" fontId="24" fillId="0" borderId="10">
      <alignment horizontal="left" vertical="center"/>
    </xf>
    <xf numFmtId="169" fontId="12" fillId="0" borderId="0">
      <protection locked="0"/>
    </xf>
    <xf numFmtId="169" fontId="12" fillId="0" borderId="0">
      <protection locked="0"/>
    </xf>
    <xf numFmtId="169" fontId="12" fillId="0" borderId="0">
      <protection locked="0"/>
    </xf>
    <xf numFmtId="169" fontId="12" fillId="0" borderId="0">
      <protection locked="0"/>
    </xf>
    <xf numFmtId="0" fontId="25"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10" fontId="23" fillId="15" borderId="1" applyNumberFormat="0" applyBorder="0" applyAlignment="0" applyProtection="0"/>
    <xf numFmtId="164" fontId="22" fillId="0" borderId="0" applyFont="0" applyFill="0" applyBorder="0" applyAlignment="0" applyProtection="0"/>
    <xf numFmtId="165" fontId="27" fillId="0" borderId="1">
      <alignment vertical="top" wrapText="1"/>
    </xf>
    <xf numFmtId="165" fontId="12" fillId="0" borderId="1" applyFill="0">
      <alignment horizontal="left" vertical="top" wrapText="1" indent="1"/>
    </xf>
    <xf numFmtId="165" fontId="12" fillId="0" borderId="1" applyFill="0">
      <alignment horizontal="left" vertical="top" wrapText="1" indent="1"/>
    </xf>
    <xf numFmtId="165" fontId="12" fillId="0" borderId="1" applyFill="0">
      <alignment horizontal="left" vertical="top" wrapText="1" indent="1"/>
    </xf>
    <xf numFmtId="170" fontId="28" fillId="16" borderId="1" applyFont="0" applyFill="0" applyBorder="0" applyAlignment="0">
      <alignment horizontal="centerContinuous"/>
    </xf>
    <xf numFmtId="170" fontId="28" fillId="16" borderId="1" applyFont="0" applyFill="0" applyBorder="0" applyAlignment="0">
      <alignment horizontal="centerContinuous"/>
    </xf>
    <xf numFmtId="171" fontId="12" fillId="0" borderId="0" applyFont="0" applyFill="0" applyBorder="0" applyAlignment="0" applyProtection="0"/>
    <xf numFmtId="172" fontId="12" fillId="0" borderId="0" applyFont="0" applyFill="0" applyBorder="0" applyAlignment="0" applyProtection="0"/>
    <xf numFmtId="165" fontId="29" fillId="17" borderId="0" applyNumberFormat="0" applyBorder="0" applyAlignment="0" applyProtection="0"/>
    <xf numFmtId="37" fontId="30" fillId="0" borderId="0"/>
    <xf numFmtId="173" fontId="12" fillId="0" borderId="0"/>
    <xf numFmtId="173" fontId="12" fillId="0" borderId="0"/>
    <xf numFmtId="0" fontId="31" fillId="0" borderId="0"/>
    <xf numFmtId="165" fontId="1" fillId="0" borderId="0"/>
    <xf numFmtId="0" fontId="12" fillId="0" borderId="0"/>
    <xf numFmtId="165" fontId="12" fillId="0" borderId="0"/>
    <xf numFmtId="165" fontId="12" fillId="0" borderId="0"/>
    <xf numFmtId="165" fontId="12" fillId="0" borderId="0"/>
    <xf numFmtId="165" fontId="12" fillId="0" borderId="0"/>
    <xf numFmtId="165" fontId="12" fillId="0" borderId="0"/>
    <xf numFmtId="165" fontId="12" fillId="0" borderId="0"/>
    <xf numFmtId="0" fontId="12" fillId="0" borderId="0"/>
    <xf numFmtId="165" fontId="12" fillId="0" borderId="0"/>
    <xf numFmtId="165" fontId="12" fillId="0" borderId="0"/>
    <xf numFmtId="0" fontId="12" fillId="0" borderId="0"/>
    <xf numFmtId="0" fontId="12" fillId="0" borderId="0"/>
    <xf numFmtId="0" fontId="1" fillId="0" borderId="0"/>
    <xf numFmtId="165" fontId="12" fillId="0" borderId="0"/>
    <xf numFmtId="0" fontId="12" fillId="0" borderId="0"/>
    <xf numFmtId="0" fontId="12" fillId="0" borderId="0"/>
    <xf numFmtId="0" fontId="12" fillId="0" borderId="0"/>
    <xf numFmtId="0" fontId="12" fillId="0" borderId="0"/>
    <xf numFmtId="0" fontId="32" fillId="0" borderId="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2" fillId="0" borderId="0" applyFont="0" applyFill="0" applyBorder="0" applyAlignment="0" applyProtection="0"/>
    <xf numFmtId="0" fontId="33" fillId="18" borderId="12"/>
    <xf numFmtId="165" fontId="12" fillId="0" borderId="0"/>
    <xf numFmtId="165" fontId="12" fillId="0" borderId="0"/>
    <xf numFmtId="165" fontId="12" fillId="0" borderId="0"/>
    <xf numFmtId="165" fontId="12" fillId="0" borderId="0"/>
    <xf numFmtId="165" fontId="12" fillId="0" borderId="0"/>
    <xf numFmtId="165" fontId="12" fillId="0" borderId="0"/>
    <xf numFmtId="165" fontId="12" fillId="0" borderId="0"/>
    <xf numFmtId="165" fontId="12" fillId="0" borderId="1">
      <alignment vertical="top" wrapText="1"/>
    </xf>
    <xf numFmtId="165" fontId="12" fillId="0" borderId="1">
      <alignment vertical="top" wrapText="1"/>
    </xf>
    <xf numFmtId="165" fontId="12" fillId="0" borderId="1">
      <alignment vertical="top" wrapText="1"/>
    </xf>
    <xf numFmtId="165" fontId="1" fillId="0" borderId="0"/>
    <xf numFmtId="165" fontId="34" fillId="0" borderId="0"/>
    <xf numFmtId="165" fontId="12" fillId="0" borderId="1">
      <alignment vertical="top" wrapText="1"/>
    </xf>
    <xf numFmtId="165" fontId="12" fillId="0" borderId="1">
      <alignment vertical="top" wrapText="1"/>
    </xf>
    <xf numFmtId="165" fontId="12" fillId="0" borderId="1">
      <alignment vertical="top" wrapText="1"/>
    </xf>
    <xf numFmtId="165" fontId="22" fillId="0" borderId="0"/>
    <xf numFmtId="165" fontId="12" fillId="0" borderId="0">
      <alignment vertical="top" wrapText="1"/>
    </xf>
    <xf numFmtId="165" fontId="12" fillId="0" borderId="0">
      <alignment vertical="top" wrapText="1"/>
    </xf>
    <xf numFmtId="165" fontId="12" fillId="0" borderId="0">
      <alignment vertical="top" wrapText="1"/>
    </xf>
    <xf numFmtId="165" fontId="12" fillId="0" borderId="0"/>
    <xf numFmtId="165" fontId="12" fillId="0" borderId="0"/>
    <xf numFmtId="165" fontId="12" fillId="0" borderId="0"/>
    <xf numFmtId="165" fontId="22" fillId="0" borderId="0"/>
    <xf numFmtId="165" fontId="35" fillId="0" borderId="0"/>
    <xf numFmtId="0" fontId="12" fillId="0" borderId="0"/>
    <xf numFmtId="0" fontId="12" fillId="0" borderId="0"/>
    <xf numFmtId="172"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44" fontId="22" fillId="0" borderId="0" applyFont="0" applyFill="0" applyBorder="0" applyAlignment="0" applyProtection="0"/>
    <xf numFmtId="43" fontId="1" fillId="0" borderId="0" applyFont="0" applyFill="0" applyBorder="0" applyAlignment="0" applyProtection="0"/>
  </cellStyleXfs>
  <cellXfs count="93">
    <xf numFmtId="0" fontId="0" fillId="0" borderId="0" xfId="0"/>
    <xf numFmtId="0" fontId="3" fillId="0" borderId="2" xfId="0" applyFont="1" applyBorder="1" applyAlignment="1">
      <alignment horizontal="left" vertical="center" readingOrder="1"/>
    </xf>
    <xf numFmtId="10" fontId="4" fillId="6" borderId="0" xfId="0" applyNumberFormat="1" applyFont="1" applyFill="1" applyAlignment="1">
      <alignment horizontal="center" vertical="center" wrapText="1" readingOrder="1"/>
    </xf>
    <xf numFmtId="0" fontId="7" fillId="0" borderId="2" xfId="0" applyFont="1" applyBorder="1" applyAlignment="1">
      <alignment horizontal="left" vertical="center" readingOrder="1"/>
    </xf>
    <xf numFmtId="0" fontId="8" fillId="9" borderId="4" xfId="0" applyFont="1" applyFill="1" applyBorder="1" applyAlignment="1">
      <alignment horizontal="left" vertical="center" readingOrder="1"/>
    </xf>
    <xf numFmtId="0" fontId="8" fillId="10" borderId="4" xfId="0" applyFont="1" applyFill="1" applyBorder="1" applyAlignment="1">
      <alignment horizontal="left" vertical="center" readingOrder="1"/>
    </xf>
    <xf numFmtId="0" fontId="9" fillId="5" borderId="8" xfId="0" applyFont="1" applyFill="1" applyBorder="1" applyAlignment="1">
      <alignment horizontal="left" vertical="center" readingOrder="1"/>
    </xf>
    <xf numFmtId="0" fontId="13" fillId="5" borderId="0" xfId="2" applyFont="1" applyFill="1"/>
    <xf numFmtId="0" fontId="16" fillId="13" borderId="0" xfId="3" applyFont="1" applyFill="1" applyAlignment="1">
      <alignment vertical="center" wrapText="1"/>
    </xf>
    <xf numFmtId="0" fontId="18" fillId="0" borderId="0" xfId="2" applyFont="1" applyAlignment="1">
      <alignment vertical="center" wrapText="1"/>
    </xf>
    <xf numFmtId="0" fontId="17" fillId="0" borderId="0" xfId="2" applyFont="1" applyAlignment="1">
      <alignment vertical="center" wrapText="1"/>
    </xf>
    <xf numFmtId="0" fontId="19" fillId="0" borderId="0" xfId="2" applyFont="1" applyAlignment="1">
      <alignment vertical="center" wrapText="1"/>
    </xf>
    <xf numFmtId="14" fontId="17" fillId="0" borderId="0" xfId="2" applyNumberFormat="1" applyFont="1" applyAlignment="1">
      <alignment horizontal="left" vertical="center" wrapText="1"/>
    </xf>
    <xf numFmtId="0" fontId="10" fillId="13" borderId="0" xfId="2" applyFont="1" applyFill="1" applyAlignment="1">
      <alignment vertical="center" wrapText="1"/>
    </xf>
    <xf numFmtId="0" fontId="13" fillId="0" borderId="0" xfId="2" applyFont="1"/>
    <xf numFmtId="0" fontId="13" fillId="13" borderId="0" xfId="2" applyFont="1" applyFill="1" applyAlignment="1">
      <alignment vertical="center" wrapText="1"/>
    </xf>
    <xf numFmtId="0" fontId="17" fillId="0" borderId="0" xfId="2" quotePrefix="1" applyFont="1" applyAlignment="1">
      <alignment vertical="center" wrapText="1"/>
    </xf>
    <xf numFmtId="0" fontId="2" fillId="2" borderId="1" xfId="0" applyFont="1" applyFill="1" applyBorder="1" applyAlignment="1">
      <alignment vertical="center" wrapText="1" readingOrder="1"/>
    </xf>
    <xf numFmtId="0" fontId="4" fillId="2" borderId="1" xfId="0" applyFont="1" applyFill="1" applyBorder="1" applyAlignment="1">
      <alignment horizontal="center" vertical="center" wrapText="1" readingOrder="1"/>
    </xf>
    <xf numFmtId="0" fontId="4" fillId="2" borderId="1" xfId="0" applyFont="1" applyFill="1" applyBorder="1" applyAlignment="1">
      <alignment horizontal="center" vertical="center" wrapText="1"/>
    </xf>
    <xf numFmtId="0" fontId="5" fillId="8" borderId="1" xfId="0" applyFont="1" applyFill="1" applyBorder="1" applyAlignment="1">
      <alignment horizontal="left" vertical="center" readingOrder="1"/>
    </xf>
    <xf numFmtId="0" fontId="0" fillId="0" borderId="0" xfId="0" applyAlignment="1">
      <alignment vertical="center"/>
    </xf>
    <xf numFmtId="0" fontId="0" fillId="0" borderId="0" xfId="0" applyAlignment="1">
      <alignment horizontal="center" vertical="center"/>
    </xf>
    <xf numFmtId="0" fontId="11" fillId="0" borderId="0" xfId="0" applyFont="1" applyAlignment="1">
      <alignment vertical="center"/>
    </xf>
    <xf numFmtId="0" fontId="5" fillId="9" borderId="4" xfId="0" applyFont="1" applyFill="1" applyBorder="1" applyAlignment="1">
      <alignment vertical="center"/>
    </xf>
    <xf numFmtId="0" fontId="5" fillId="9" borderId="3" xfId="0" applyFont="1" applyFill="1" applyBorder="1" applyAlignment="1">
      <alignment vertical="center"/>
    </xf>
    <xf numFmtId="10" fontId="10" fillId="20" borderId="3" xfId="1" applyNumberFormat="1" applyFont="1" applyFill="1" applyBorder="1" applyAlignment="1">
      <alignment horizontal="center" vertical="center"/>
    </xf>
    <xf numFmtId="10" fontId="11" fillId="20" borderId="3" xfId="1" applyNumberFormat="1" applyFont="1" applyFill="1" applyBorder="1" applyAlignment="1">
      <alignment horizontal="center" vertical="center"/>
    </xf>
    <xf numFmtId="0" fontId="0" fillId="5" borderId="8" xfId="0" applyFill="1" applyBorder="1" applyAlignment="1">
      <alignment vertical="center"/>
    </xf>
    <xf numFmtId="0" fontId="11" fillId="8" borderId="6" xfId="0" applyFont="1" applyFill="1" applyBorder="1" applyAlignment="1">
      <alignment vertical="center"/>
    </xf>
    <xf numFmtId="0" fontId="11" fillId="8" borderId="1" xfId="0" applyFont="1" applyFill="1" applyBorder="1" applyAlignment="1">
      <alignment vertical="center"/>
    </xf>
    <xf numFmtId="0" fontId="5" fillId="10" borderId="1" xfId="0" applyFont="1" applyFill="1" applyBorder="1" applyAlignment="1">
      <alignment vertical="center"/>
    </xf>
    <xf numFmtId="10" fontId="0" fillId="19" borderId="1" xfId="1" applyNumberFormat="1" applyFont="1" applyFill="1" applyBorder="1" applyAlignment="1">
      <alignment horizontal="center" vertical="center"/>
    </xf>
    <xf numFmtId="0" fontId="5" fillId="11" borderId="7" xfId="0" applyFont="1" applyFill="1" applyBorder="1" applyAlignment="1">
      <alignment vertical="center"/>
    </xf>
    <xf numFmtId="0" fontId="5" fillId="11" borderId="1" xfId="0" applyFont="1" applyFill="1" applyBorder="1" applyAlignment="1">
      <alignment vertical="center"/>
    </xf>
    <xf numFmtId="0" fontId="0" fillId="5" borderId="0" xfId="0" applyFill="1" applyAlignment="1">
      <alignment vertical="center"/>
    </xf>
    <xf numFmtId="0" fontId="6" fillId="12" borderId="5" xfId="0" applyFont="1" applyFill="1" applyBorder="1" applyAlignment="1">
      <alignment horizontal="left" vertical="center"/>
    </xf>
    <xf numFmtId="0" fontId="5" fillId="12" borderId="10" xfId="0" applyFont="1" applyFill="1" applyBorder="1" applyAlignment="1">
      <alignment vertical="center"/>
    </xf>
    <xf numFmtId="10" fontId="6" fillId="12" borderId="10" xfId="0" applyNumberFormat="1" applyFont="1" applyFill="1" applyBorder="1" applyAlignment="1">
      <alignment horizontal="center" vertical="center"/>
    </xf>
    <xf numFmtId="0" fontId="17" fillId="0" borderId="0" xfId="2" applyFont="1" applyAlignment="1">
      <alignment horizontal="right" vertical="center" wrapText="1"/>
    </xf>
    <xf numFmtId="0" fontId="15" fillId="13" borderId="0" xfId="3" applyFont="1" applyFill="1" applyAlignment="1">
      <alignment vertical="center" wrapText="1"/>
    </xf>
    <xf numFmtId="0" fontId="10" fillId="7" borderId="1" xfId="0" applyFont="1" applyFill="1" applyBorder="1" applyAlignment="1">
      <alignment horizontal="left" vertical="center" readingOrder="1"/>
    </xf>
    <xf numFmtId="174" fontId="6" fillId="12" borderId="9" xfId="127" applyNumberFormat="1" applyFont="1" applyFill="1" applyBorder="1" applyAlignment="1">
      <alignment horizontal="center" vertical="center"/>
    </xf>
    <xf numFmtId="0" fontId="0" fillId="7" borderId="1" xfId="0" applyFill="1" applyBorder="1" applyAlignment="1">
      <alignment vertical="center"/>
    </xf>
    <xf numFmtId="6" fontId="0" fillId="0" borderId="0" xfId="0" applyNumberFormat="1" applyAlignment="1">
      <alignment vertical="center"/>
    </xf>
    <xf numFmtId="10" fontId="10" fillId="4" borderId="1" xfId="1" quotePrefix="1" applyNumberFormat="1" applyFont="1" applyFill="1" applyBorder="1" applyAlignment="1">
      <alignment horizontal="center" vertical="center"/>
    </xf>
    <xf numFmtId="174" fontId="0" fillId="3" borderId="1" xfId="127" applyNumberFormat="1" applyFont="1" applyFill="1" applyBorder="1" applyAlignment="1">
      <alignment horizontal="center" vertical="center" wrapText="1"/>
    </xf>
    <xf numFmtId="0" fontId="42" fillId="0" borderId="0" xfId="2" applyFont="1" applyAlignment="1">
      <alignment vertical="center" wrapText="1"/>
    </xf>
    <xf numFmtId="0" fontId="10" fillId="22" borderId="1" xfId="0" applyFont="1" applyFill="1" applyBorder="1" applyAlignment="1">
      <alignment horizontal="left" vertical="center" readingOrder="1"/>
    </xf>
    <xf numFmtId="0" fontId="0" fillId="22" borderId="1" xfId="0" applyFill="1" applyBorder="1" applyAlignment="1">
      <alignment vertical="center"/>
    </xf>
    <xf numFmtId="174" fontId="0" fillId="0" borderId="0" xfId="0" applyNumberFormat="1" applyAlignment="1">
      <alignment vertical="center"/>
    </xf>
    <xf numFmtId="10" fontId="0" fillId="0" borderId="0" xfId="0" applyNumberFormat="1"/>
    <xf numFmtId="174" fontId="0" fillId="0" borderId="0" xfId="0" applyNumberFormat="1"/>
    <xf numFmtId="10" fontId="44" fillId="24" borderId="1" xfId="0" applyNumberFormat="1" applyFont="1" applyFill="1" applyBorder="1" applyAlignment="1">
      <alignment horizontal="center" vertical="center" wrapText="1"/>
    </xf>
    <xf numFmtId="174" fontId="0" fillId="3" borderId="1" xfId="0" applyNumberFormat="1" applyFill="1" applyBorder="1" applyAlignment="1">
      <alignment vertical="center"/>
    </xf>
    <xf numFmtId="10" fontId="36" fillId="24" borderId="1" xfId="0" applyNumberFormat="1" applyFont="1" applyFill="1" applyBorder="1" applyAlignment="1">
      <alignment horizontal="center" vertical="center" wrapText="1"/>
    </xf>
    <xf numFmtId="10" fontId="36" fillId="24" borderId="1" xfId="1" applyNumberFormat="1" applyFont="1" applyFill="1" applyBorder="1" applyAlignment="1">
      <alignment horizontal="center" vertical="center"/>
    </xf>
    <xf numFmtId="10" fontId="36" fillId="24" borderId="1" xfId="1" applyNumberFormat="1" applyFont="1" applyFill="1" applyBorder="1" applyAlignment="1">
      <alignment horizontal="center" vertical="center" wrapText="1"/>
    </xf>
    <xf numFmtId="10" fontId="36" fillId="22" borderId="1" xfId="0" applyNumberFormat="1" applyFont="1" applyFill="1" applyBorder="1" applyAlignment="1">
      <alignment horizontal="center" vertical="center" wrapText="1"/>
    </xf>
    <xf numFmtId="174" fontId="0" fillId="22" borderId="1" xfId="0" applyNumberFormat="1" applyFill="1" applyBorder="1" applyAlignment="1">
      <alignment vertical="center"/>
    </xf>
    <xf numFmtId="10" fontId="36" fillId="22" borderId="1" xfId="1" applyNumberFormat="1" applyFont="1" applyFill="1" applyBorder="1" applyAlignment="1">
      <alignment horizontal="center" vertical="center"/>
    </xf>
    <xf numFmtId="10" fontId="36" fillId="22" borderId="1" xfId="1" applyNumberFormat="1" applyFont="1" applyFill="1" applyBorder="1" applyAlignment="1">
      <alignment horizontal="center" vertical="center" wrapText="1"/>
    </xf>
    <xf numFmtId="10" fontId="36" fillId="3" borderId="1" xfId="0" applyNumberFormat="1" applyFont="1" applyFill="1" applyBorder="1" applyAlignment="1">
      <alignment horizontal="center" vertical="center" wrapText="1"/>
    </xf>
    <xf numFmtId="0" fontId="0" fillId="0" borderId="8" xfId="0" applyBorder="1" applyAlignment="1">
      <alignment vertical="center"/>
    </xf>
    <xf numFmtId="10" fontId="0" fillId="0" borderId="8" xfId="0" applyNumberFormat="1" applyBorder="1" applyAlignment="1">
      <alignment vertical="center" wrapText="1"/>
    </xf>
    <xf numFmtId="0" fontId="0" fillId="0" borderId="13" xfId="0" applyBorder="1" applyAlignment="1">
      <alignment vertical="center"/>
    </xf>
    <xf numFmtId="6" fontId="0" fillId="0" borderId="13" xfId="0" applyNumberFormat="1" applyBorder="1" applyAlignment="1">
      <alignment vertical="center"/>
    </xf>
    <xf numFmtId="174" fontId="0" fillId="0" borderId="13" xfId="0" applyNumberFormat="1" applyBorder="1" applyAlignment="1">
      <alignment vertical="center" wrapText="1"/>
    </xf>
    <xf numFmtId="0" fontId="0" fillId="0" borderId="15" xfId="0" applyBorder="1" applyAlignment="1">
      <alignment vertical="center"/>
    </xf>
    <xf numFmtId="0" fontId="0" fillId="0" borderId="13" xfId="0" applyBorder="1"/>
    <xf numFmtId="0" fontId="0" fillId="25" borderId="14" xfId="0" applyFill="1" applyBorder="1" applyAlignment="1">
      <alignment vertical="center" wrapText="1"/>
    </xf>
    <xf numFmtId="0" fontId="0" fillId="25" borderId="7" xfId="0" applyFill="1" applyBorder="1" applyAlignment="1">
      <alignment vertical="center" wrapText="1"/>
    </xf>
    <xf numFmtId="9" fontId="0" fillId="0" borderId="0" xfId="0" applyNumberFormat="1"/>
    <xf numFmtId="174" fontId="0" fillId="0" borderId="16" xfId="0" applyNumberFormat="1" applyBorder="1" applyAlignment="1">
      <alignment vertical="center"/>
    </xf>
    <xf numFmtId="174" fontId="0" fillId="0" borderId="13" xfId="0" applyNumberFormat="1" applyBorder="1"/>
    <xf numFmtId="0" fontId="0" fillId="26" borderId="14" xfId="0" applyFill="1" applyBorder="1" applyAlignment="1">
      <alignment vertical="center" wrapText="1"/>
    </xf>
    <xf numFmtId="0" fontId="0" fillId="26" borderId="7" xfId="0" applyFill="1" applyBorder="1" applyAlignment="1">
      <alignment vertical="center" wrapText="1"/>
    </xf>
    <xf numFmtId="0" fontId="0" fillId="27" borderId="14" xfId="0" applyFill="1" applyBorder="1" applyAlignment="1">
      <alignment vertical="center" wrapText="1"/>
    </xf>
    <xf numFmtId="0" fontId="0" fillId="27" borderId="7" xfId="0" applyFill="1" applyBorder="1" applyAlignment="1">
      <alignment vertical="center" wrapText="1"/>
    </xf>
    <xf numFmtId="174" fontId="0" fillId="0" borderId="13" xfId="0" applyNumberFormat="1" applyBorder="1" applyAlignment="1">
      <alignment vertical="center"/>
    </xf>
    <xf numFmtId="0" fontId="0" fillId="0" borderId="0" xfId="0" applyAlignment="1">
      <alignment wrapText="1"/>
    </xf>
    <xf numFmtId="0" fontId="0" fillId="28" borderId="0" xfId="0" applyFill="1" applyAlignment="1">
      <alignment wrapText="1"/>
    </xf>
    <xf numFmtId="174" fontId="0" fillId="28" borderId="0" xfId="0" applyNumberFormat="1" applyFill="1"/>
    <xf numFmtId="0" fontId="15" fillId="13" borderId="0" xfId="3" applyFont="1" applyFill="1" applyAlignment="1">
      <alignment wrapText="1"/>
    </xf>
    <xf numFmtId="0" fontId="17" fillId="0" borderId="0" xfId="2" applyFont="1" applyAlignment="1">
      <alignment horizontal="right" vertical="center" wrapText="1"/>
    </xf>
    <xf numFmtId="0" fontId="15" fillId="13" borderId="0" xfId="3" applyFont="1" applyFill="1" applyAlignment="1">
      <alignment vertical="center" wrapText="1"/>
    </xf>
    <xf numFmtId="0" fontId="2" fillId="2" borderId="5" xfId="0" applyFont="1" applyFill="1" applyBorder="1" applyAlignment="1">
      <alignment horizontal="center" vertical="center" wrapText="1" readingOrder="1"/>
    </xf>
    <xf numFmtId="0" fontId="2" fillId="2" borderId="10" xfId="0" applyFont="1" applyFill="1" applyBorder="1" applyAlignment="1">
      <alignment horizontal="center" vertical="center" wrapText="1" readingOrder="1"/>
    </xf>
    <xf numFmtId="0" fontId="2" fillId="2" borderId="9" xfId="0" applyFont="1" applyFill="1" applyBorder="1" applyAlignment="1">
      <alignment horizontal="center" vertical="center" wrapText="1" readingOrder="1"/>
    </xf>
    <xf numFmtId="0" fontId="36" fillId="21" borderId="5" xfId="0" applyFont="1" applyFill="1" applyBorder="1" applyAlignment="1">
      <alignment horizontal="left" wrapText="1"/>
    </xf>
    <xf numFmtId="0" fontId="36" fillId="21" borderId="9" xfId="0" applyFont="1" applyFill="1" applyBorder="1" applyAlignment="1">
      <alignment horizontal="left" wrapText="1"/>
    </xf>
    <xf numFmtId="0" fontId="36" fillId="23" borderId="5" xfId="0" applyFont="1" applyFill="1" applyBorder="1" applyAlignment="1">
      <alignment horizontal="left" wrapText="1"/>
    </xf>
    <xf numFmtId="0" fontId="36" fillId="23" borderId="9" xfId="0" applyFont="1" applyFill="1" applyBorder="1" applyAlignment="1">
      <alignment horizontal="left" wrapText="1"/>
    </xf>
  </cellXfs>
  <cellStyles count="128">
    <cellStyle name="%" xfId="4" xr:uid="{00000000-0005-0000-0000-000000000000}"/>
    <cellStyle name="% 2" xfId="5" xr:uid="{00000000-0005-0000-0000-000001000000}"/>
    <cellStyle name="% 3" xfId="6" xr:uid="{00000000-0005-0000-0000-000002000000}"/>
    <cellStyle name="%_01_03A_Anhang 3-A_Service Level Matrix_v400" xfId="7" xr:uid="{00000000-0005-0000-0000-000003000000}"/>
    <cellStyle name="%_E_09_011-014_Anhänge zur Anlage Service Level Management v35 TB" xfId="8" xr:uid="{00000000-0005-0000-0000-000004000000}"/>
    <cellStyle name="=C:\WINNT35\SYSTEM32\COMMAND.COM" xfId="9" xr:uid="{00000000-0005-0000-0000-000005000000}"/>
    <cellStyle name="=C:\WINNT35\SYSTEM32\COMMAND.COM 2" xfId="10" xr:uid="{00000000-0005-0000-0000-000006000000}"/>
    <cellStyle name="=C:\WINNT35\SYSTEM32\COMMAND.COM 3" xfId="11" xr:uid="{00000000-0005-0000-0000-000007000000}"/>
    <cellStyle name="10" xfId="12" xr:uid="{00000000-0005-0000-0000-000008000000}"/>
    <cellStyle name="Auswert" xfId="13" xr:uid="{00000000-0005-0000-0000-000009000000}"/>
    <cellStyle name="Auswert 2" xfId="14" xr:uid="{00000000-0005-0000-0000-00000A000000}"/>
    <cellStyle name="Auswert 3" xfId="15" xr:uid="{00000000-0005-0000-0000-00000B000000}"/>
    <cellStyle name="Comma  - Style1" xfId="16" xr:uid="{00000000-0005-0000-0000-00000C000000}"/>
    <cellStyle name="Comma  - Style2" xfId="17" xr:uid="{00000000-0005-0000-0000-00000D000000}"/>
    <cellStyle name="Comma  - Style3" xfId="18" xr:uid="{00000000-0005-0000-0000-00000E000000}"/>
    <cellStyle name="Comma  - Style4" xfId="19" xr:uid="{00000000-0005-0000-0000-00000F000000}"/>
    <cellStyle name="Comma  - Style5" xfId="20" xr:uid="{00000000-0005-0000-0000-000010000000}"/>
    <cellStyle name="Comma  - Style6" xfId="21" xr:uid="{00000000-0005-0000-0000-000011000000}"/>
    <cellStyle name="Comma  - Style7" xfId="22" xr:uid="{00000000-0005-0000-0000-000012000000}"/>
    <cellStyle name="Comma  - Style8" xfId="23" xr:uid="{00000000-0005-0000-0000-000013000000}"/>
    <cellStyle name="Comma 2" xfId="24" xr:uid="{00000000-0005-0000-0000-000014000000}"/>
    <cellStyle name="Comma0" xfId="25" xr:uid="{00000000-0005-0000-0000-000015000000}"/>
    <cellStyle name="Comma0 2" xfId="26" xr:uid="{00000000-0005-0000-0000-000016000000}"/>
    <cellStyle name="Currency0" xfId="27" xr:uid="{00000000-0005-0000-0000-000017000000}"/>
    <cellStyle name="Currency0 2" xfId="28" xr:uid="{00000000-0005-0000-0000-000018000000}"/>
    <cellStyle name="custom" xfId="29" xr:uid="{00000000-0005-0000-0000-000019000000}"/>
    <cellStyle name="custom 2" xfId="30" xr:uid="{00000000-0005-0000-0000-00001A000000}"/>
    <cellStyle name="Date" xfId="31" xr:uid="{00000000-0005-0000-0000-00001B000000}"/>
    <cellStyle name="Date 2" xfId="32" xr:uid="{00000000-0005-0000-0000-00001C000000}"/>
    <cellStyle name="Dezimal 2" xfId="33" xr:uid="{00000000-0005-0000-0000-00001D000000}"/>
    <cellStyle name="Dezimal 2 2" xfId="34" xr:uid="{00000000-0005-0000-0000-00001E000000}"/>
    <cellStyle name="Dezimal 2 3" xfId="35" xr:uid="{00000000-0005-0000-0000-00001F000000}"/>
    <cellStyle name="Euro" xfId="36" xr:uid="{00000000-0005-0000-0000-000020000000}"/>
    <cellStyle name="Euro 2" xfId="37" xr:uid="{00000000-0005-0000-0000-000021000000}"/>
    <cellStyle name="Euro 2 2" xfId="38" xr:uid="{00000000-0005-0000-0000-000022000000}"/>
    <cellStyle name="Euro 2 3" xfId="39" xr:uid="{00000000-0005-0000-0000-000023000000}"/>
    <cellStyle name="Euro 3" xfId="40" xr:uid="{00000000-0005-0000-0000-000024000000}"/>
    <cellStyle name="Euro 3 2" xfId="41" xr:uid="{00000000-0005-0000-0000-000025000000}"/>
    <cellStyle name="Euro 3 3" xfId="42" xr:uid="{00000000-0005-0000-0000-000026000000}"/>
    <cellStyle name="Fixed" xfId="43" xr:uid="{00000000-0005-0000-0000-000027000000}"/>
    <cellStyle name="Fixed 2" xfId="44" xr:uid="{00000000-0005-0000-0000-000028000000}"/>
    <cellStyle name="Grey" xfId="45" xr:uid="{00000000-0005-0000-0000-000029000000}"/>
    <cellStyle name="Header1" xfId="46" xr:uid="{00000000-0005-0000-0000-00002A000000}"/>
    <cellStyle name="Header2" xfId="47" xr:uid="{00000000-0005-0000-0000-00002B000000}"/>
    <cellStyle name="Heading1" xfId="48" xr:uid="{00000000-0005-0000-0000-00002C000000}"/>
    <cellStyle name="Heading1 2" xfId="49" xr:uid="{00000000-0005-0000-0000-00002D000000}"/>
    <cellStyle name="Heading2" xfId="50" xr:uid="{00000000-0005-0000-0000-00002E000000}"/>
    <cellStyle name="Heading2 2" xfId="51" xr:uid="{00000000-0005-0000-0000-00002F000000}"/>
    <cellStyle name="Hyperlink 2" xfId="52" xr:uid="{00000000-0005-0000-0000-000030000000}"/>
    <cellStyle name="Hyperlink seguido" xfId="53" xr:uid="{00000000-0005-0000-0000-000031000000}"/>
    <cellStyle name="Input [yellow]" xfId="54" xr:uid="{00000000-0005-0000-0000-000032000000}"/>
    <cellStyle name="Komma" xfId="127" builtinId="3"/>
    <cellStyle name="Komma 2" xfId="55" xr:uid="{00000000-0005-0000-0000-000033000000}"/>
    <cellStyle name="LE" xfId="56" xr:uid="{00000000-0005-0000-0000-000034000000}"/>
    <cellStyle name="LM" xfId="57" xr:uid="{00000000-0005-0000-0000-000035000000}"/>
    <cellStyle name="LM 2" xfId="58" xr:uid="{00000000-0005-0000-0000-000036000000}"/>
    <cellStyle name="LM 3" xfId="59" xr:uid="{00000000-0005-0000-0000-000037000000}"/>
    <cellStyle name="MandatoryText" xfId="60" xr:uid="{00000000-0005-0000-0000-000038000000}"/>
    <cellStyle name="MandatoryText 2" xfId="61" xr:uid="{00000000-0005-0000-0000-000039000000}"/>
    <cellStyle name="Moeda [0]_dimon" xfId="62" xr:uid="{00000000-0005-0000-0000-00003A000000}"/>
    <cellStyle name="Moeda_dimon" xfId="63" xr:uid="{00000000-0005-0000-0000-00003B000000}"/>
    <cellStyle name="Neutral 2" xfId="64" xr:uid="{00000000-0005-0000-0000-00003C000000}"/>
    <cellStyle name="no dec" xfId="65" xr:uid="{00000000-0005-0000-0000-00003D000000}"/>
    <cellStyle name="Normal - Style1" xfId="66" xr:uid="{00000000-0005-0000-0000-00003E000000}"/>
    <cellStyle name="Normal - Style1 2" xfId="67" xr:uid="{00000000-0005-0000-0000-00003F000000}"/>
    <cellStyle name="Normal 10" xfId="68" xr:uid="{00000000-0005-0000-0000-000040000000}"/>
    <cellStyle name="Normal 11" xfId="69" xr:uid="{00000000-0005-0000-0000-000041000000}"/>
    <cellStyle name="Normal 2" xfId="70" xr:uid="{00000000-0005-0000-0000-000042000000}"/>
    <cellStyle name="Normal 2 2" xfId="71" xr:uid="{00000000-0005-0000-0000-000043000000}"/>
    <cellStyle name="Normal 2 2 2" xfId="72" xr:uid="{00000000-0005-0000-0000-000044000000}"/>
    <cellStyle name="Normal 2 2 3" xfId="73" xr:uid="{00000000-0005-0000-0000-000045000000}"/>
    <cellStyle name="Normal 2 3" xfId="74" xr:uid="{00000000-0005-0000-0000-000046000000}"/>
    <cellStyle name="Normal 2 4" xfId="75" xr:uid="{00000000-0005-0000-0000-000047000000}"/>
    <cellStyle name="Normal 2 5" xfId="2" xr:uid="{00000000-0005-0000-0000-000048000000}"/>
    <cellStyle name="Normal 2_01_03A_Anhang 3-A_Service Level Matrix_v400" xfId="76" xr:uid="{00000000-0005-0000-0000-000049000000}"/>
    <cellStyle name="Normal 3" xfId="77" xr:uid="{00000000-0005-0000-0000-00004A000000}"/>
    <cellStyle name="Normal 3 2" xfId="78" xr:uid="{00000000-0005-0000-0000-00004B000000}"/>
    <cellStyle name="Normal 3 3" xfId="79" xr:uid="{00000000-0005-0000-0000-00004C000000}"/>
    <cellStyle name="Normal 4" xfId="80" xr:uid="{00000000-0005-0000-0000-00004D000000}"/>
    <cellStyle name="Normal 5" xfId="81" xr:uid="{00000000-0005-0000-0000-00004E000000}"/>
    <cellStyle name="Normal 5 2" xfId="82" xr:uid="{00000000-0005-0000-0000-00004F000000}"/>
    <cellStyle name="Normal 5 3" xfId="83" xr:uid="{00000000-0005-0000-0000-000050000000}"/>
    <cellStyle name="Normal 6" xfId="84" xr:uid="{00000000-0005-0000-0000-000051000000}"/>
    <cellStyle name="Normal 7" xfId="85" xr:uid="{00000000-0005-0000-0000-000052000000}"/>
    <cellStyle name="Normal 8" xfId="86" xr:uid="{00000000-0005-0000-0000-000053000000}"/>
    <cellStyle name="Normal 9" xfId="87" xr:uid="{00000000-0005-0000-0000-000054000000}"/>
    <cellStyle name="PAUL" xfId="88" xr:uid="{00000000-0005-0000-0000-000055000000}"/>
    <cellStyle name="Percent [2]" xfId="89" xr:uid="{00000000-0005-0000-0000-000056000000}"/>
    <cellStyle name="Percent [2] 2" xfId="90" xr:uid="{00000000-0005-0000-0000-000057000000}"/>
    <cellStyle name="Percent 2" xfId="91" xr:uid="{00000000-0005-0000-0000-000058000000}"/>
    <cellStyle name="Prozent" xfId="1" builtinId="5"/>
    <cellStyle name="Prozent 2" xfId="92" xr:uid="{00000000-0005-0000-0000-00005A000000}"/>
    <cellStyle name="Prozent 2 2" xfId="93" xr:uid="{00000000-0005-0000-0000-00005B000000}"/>
    <cellStyle name="Prozent 2 3" xfId="94" xr:uid="{00000000-0005-0000-0000-00005C000000}"/>
    <cellStyle name="Prozent 3" xfId="95" xr:uid="{00000000-0005-0000-0000-00005D000000}"/>
    <cellStyle name="shade" xfId="96" xr:uid="{00000000-0005-0000-0000-00005E000000}"/>
    <cellStyle name="Standard" xfId="0" builtinId="0"/>
    <cellStyle name="Standard 2" xfId="97" xr:uid="{00000000-0005-0000-0000-000060000000}"/>
    <cellStyle name="Standard 2 2" xfId="98" xr:uid="{00000000-0005-0000-0000-000061000000}"/>
    <cellStyle name="Standard 2 2 2" xfId="99" xr:uid="{00000000-0005-0000-0000-000062000000}"/>
    <cellStyle name="Standard 2 2 3" xfId="100" xr:uid="{00000000-0005-0000-0000-000063000000}"/>
    <cellStyle name="Standard 2 3" xfId="101" xr:uid="{00000000-0005-0000-0000-000064000000}"/>
    <cellStyle name="Standard 2 3 2" xfId="102" xr:uid="{00000000-0005-0000-0000-000065000000}"/>
    <cellStyle name="Standard 2 3 3" xfId="103" xr:uid="{00000000-0005-0000-0000-000066000000}"/>
    <cellStyle name="Standard 2 4" xfId="104" xr:uid="{00000000-0005-0000-0000-000067000000}"/>
    <cellStyle name="Standard 2 4 2" xfId="105" xr:uid="{00000000-0005-0000-0000-000068000000}"/>
    <cellStyle name="Standard 2 4 3" xfId="106" xr:uid="{00000000-0005-0000-0000-000069000000}"/>
    <cellStyle name="Standard 3" xfId="107" xr:uid="{00000000-0005-0000-0000-00006A000000}"/>
    <cellStyle name="Standard 3 2" xfId="108" xr:uid="{00000000-0005-0000-0000-00006B000000}"/>
    <cellStyle name="Standard 3 3" xfId="109" xr:uid="{00000000-0005-0000-0000-00006C000000}"/>
    <cellStyle name="Standard 3 3 2" xfId="110" xr:uid="{00000000-0005-0000-0000-00006D000000}"/>
    <cellStyle name="Standard 3 3 3" xfId="111" xr:uid="{00000000-0005-0000-0000-00006E000000}"/>
    <cellStyle name="Standard 3_01_03A_Anhang 3-A_Service Level Matrix_v400" xfId="112" xr:uid="{00000000-0005-0000-0000-00006F000000}"/>
    <cellStyle name="Standard 4" xfId="113" xr:uid="{00000000-0005-0000-0000-000070000000}"/>
    <cellStyle name="Standard 4 2" xfId="114" xr:uid="{00000000-0005-0000-0000-000071000000}"/>
    <cellStyle name="Standard 4 3" xfId="115" xr:uid="{00000000-0005-0000-0000-000072000000}"/>
    <cellStyle name="Standard 5" xfId="116" xr:uid="{00000000-0005-0000-0000-000073000000}"/>
    <cellStyle name="Standard 5 2" xfId="117" xr:uid="{00000000-0005-0000-0000-000074000000}"/>
    <cellStyle name="Standard 5 3" xfId="118" xr:uid="{00000000-0005-0000-0000-000075000000}"/>
    <cellStyle name="Standard 5 4" xfId="3" xr:uid="{00000000-0005-0000-0000-000076000000}"/>
    <cellStyle name="Standard 6" xfId="119" xr:uid="{00000000-0005-0000-0000-000077000000}"/>
    <cellStyle name="Stil 1" xfId="120" xr:uid="{00000000-0005-0000-0000-000078000000}"/>
    <cellStyle name="Style 1" xfId="121" xr:uid="{00000000-0005-0000-0000-000079000000}"/>
    <cellStyle name="Style 1 2" xfId="122" xr:uid="{00000000-0005-0000-0000-00007A000000}"/>
    <cellStyle name="Währung 2" xfId="123" xr:uid="{00000000-0005-0000-0000-00007B000000}"/>
    <cellStyle name="Währung 2 2" xfId="124" xr:uid="{00000000-0005-0000-0000-00007C000000}"/>
    <cellStyle name="Währung 2 3" xfId="125" xr:uid="{00000000-0005-0000-0000-00007D000000}"/>
    <cellStyle name="Währung 3" xfId="126" xr:uid="{00000000-0005-0000-0000-00007E000000}"/>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332144</xdr:colOff>
      <xdr:row>0</xdr:row>
      <xdr:rowOff>54592</xdr:rowOff>
    </xdr:from>
    <xdr:to>
      <xdr:col>0</xdr:col>
      <xdr:colOff>1607741</xdr:colOff>
      <xdr:row>5</xdr:row>
      <xdr:rowOff>122536</xdr:rowOff>
    </xdr:to>
    <xdr:pic>
      <xdr:nvPicPr>
        <xdr:cNvPr id="2" name="Picture 1">
          <a:extLst>
            <a:ext uri="{FF2B5EF4-FFF2-40B4-BE49-F238E27FC236}">
              <a16:creationId xmlns:a16="http://schemas.microsoft.com/office/drawing/2014/main" id="{94F88012-679F-41FD-B519-2FEE55934C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2144" y="54592"/>
          <a:ext cx="1275597" cy="8940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vs00303.apobank.de/Dokumente%20und%20Einstellungen/Laske.Uwe/Temporary%20Internet%20Files/OLK6C/MengengeruestWorkingCop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bastianMueller/AppData/Roaming/OpenText/OTEdit/EC_athene/c32970899/040080%20VW%20Anhang%204-H%20Liste%20aller%20Annahmen%20v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vs00303.apobank.de/_GSS/Daten$/Kunden/KSB/2007-03%20IMAC%20und%20Incident%20Prozesse/ITSP-Konzept-Kataloge/Beispiele/Softwareliste-KSB-konsolidiert%20Beispie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s00303.apobank.de/Dokumente%20und%20Einstellungen/schroederm/Lokale%20Einstellungen/Temporary%20Internet%20Files/OLK24/Kopie%20von%20Miele%20Cost%20model%201.0%20Service%20Option%20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Consulting_intern\ISG4USource\RFXOne%20Documents\German\11-330%20Anhang%203.3%20(Lokationen)_Entwurf_002_2016-0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tionClassDefinitions"/>
      <sheetName val="InternationalSiteRequirements"/>
      <sheetName val="GermanSiteRequirements"/>
      <sheetName val="MAN-Hamburg Site Requirements"/>
      <sheetName val="GermanHomeUserRequirements"/>
      <sheetName val="IntTravelUserRequirements"/>
      <sheetName val="InternationalSiteAddresses"/>
      <sheetName val="GermanSiteAddresses"/>
      <sheetName val="MAN Hamburg Site Addresses"/>
      <sheetName val="GermanHomeUserAddresses"/>
      <sheetName val="BackgroundTable1"/>
      <sheetName val="HelpTable1Annahmen"/>
      <sheetName val="HelpTable2R3PlusInternetCalc"/>
      <sheetName val="HelpTable3AT&amp;TNeuvertrag"/>
      <sheetName val="HelpTablePhysCirKomb"/>
      <sheetName val="HelpTableSAP Faktorenberechn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sheetName val="Titel"/>
      <sheetName val="IT-Servicepartner Instruktionen"/>
      <sheetName val="Netzwerk"/>
      <sheetName val="Betrieb"/>
      <sheetName val="Anwendungssupport"/>
      <sheetName val="Service Desk"/>
      <sheetName val="Integration"/>
      <sheetName val="SLA"/>
      <sheetName val="Baseline - Scope"/>
      <sheetName val="Finanzen"/>
      <sheetName val="Vertrag-Legal"/>
      <sheetName val="Sonstiges"/>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Name val="Application List"/>
      <sheetName val="Report"/>
      <sheetName val="Time Line Q1 2007"/>
      <sheetName val="Time Line Q4 2006"/>
    </sheetNames>
    <sheetDataSet>
      <sheetData sheetId="0"/>
      <sheetData sheetId="1"/>
      <sheetData sheetId="2"/>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ost Model"/>
      <sheetName val="SAM Circuit lookups"/>
      <sheetName val="Tables"/>
      <sheetName val="Equipment and Maintenance"/>
      <sheetName val="FX Rates (May 2005)"/>
      <sheetName val="PM provided Man Time Costs"/>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Änderungshistorie"/>
      <sheetName val="1. Lokationen d. Auftraggebers"/>
      <sheetName val="2. Lokationen d. Auftragnehmers"/>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1:D69"/>
  <sheetViews>
    <sheetView showGridLines="0" zoomScale="98" zoomScaleNormal="98" zoomScaleSheetLayoutView="100" workbookViewId="0">
      <selection activeCell="C13" sqref="C13"/>
    </sheetView>
  </sheetViews>
  <sheetFormatPr baseColWidth="10" defaultColWidth="9.453125" defaultRowHeight="12.75" customHeight="1" zeroHeight="1" x14ac:dyDescent="0.3"/>
  <cols>
    <col min="1" max="1" width="29.81640625" style="7" customWidth="1"/>
    <col min="2" max="2" width="5.6328125" style="7" customWidth="1"/>
    <col min="3" max="3" width="51.54296875" style="7" customWidth="1"/>
    <col min="4" max="5" width="9.453125" style="7"/>
    <col min="6" max="6" width="3.81640625" style="7" customWidth="1"/>
    <col min="7" max="7" width="9.453125" style="7"/>
    <col min="8" max="8" width="8.54296875" style="7" customWidth="1"/>
    <col min="9" max="16384" width="9.453125" style="7"/>
  </cols>
  <sheetData>
    <row r="1" spans="2:4" ht="13" x14ac:dyDescent="0.3"/>
    <row r="2" spans="2:4" ht="13" x14ac:dyDescent="0.3"/>
    <row r="3" spans="2:4" ht="13" x14ac:dyDescent="0.3"/>
    <row r="4" spans="2:4" ht="13" x14ac:dyDescent="0.3">
      <c r="D4" s="83"/>
    </row>
    <row r="5" spans="2:4" ht="13" x14ac:dyDescent="0.3">
      <c r="D5" s="83"/>
    </row>
    <row r="6" spans="2:4" ht="14.5" x14ac:dyDescent="0.3">
      <c r="D6" s="8"/>
    </row>
    <row r="7" spans="2:4" ht="13" x14ac:dyDescent="0.3">
      <c r="D7" s="40"/>
    </row>
    <row r="8" spans="2:4" ht="21" x14ac:dyDescent="0.3">
      <c r="B8" s="84"/>
      <c r="C8" s="9" t="s">
        <v>0</v>
      </c>
      <c r="D8" s="85"/>
    </row>
    <row r="9" spans="2:4" ht="21" x14ac:dyDescent="0.3">
      <c r="B9" s="84"/>
      <c r="C9" s="9" t="s">
        <v>1</v>
      </c>
      <c r="D9" s="85"/>
    </row>
    <row r="10" spans="2:4" ht="26.25" customHeight="1" x14ac:dyDescent="0.3">
      <c r="B10" s="39"/>
      <c r="C10" s="10"/>
      <c r="D10" s="85"/>
    </row>
    <row r="11" spans="2:4" ht="31" x14ac:dyDescent="0.3">
      <c r="B11" s="39"/>
      <c r="C11" s="11" t="s">
        <v>2</v>
      </c>
      <c r="D11" s="85"/>
    </row>
    <row r="12" spans="2:4" ht="21" x14ac:dyDescent="0.3">
      <c r="B12" s="39"/>
      <c r="C12" s="47" t="s">
        <v>3</v>
      </c>
      <c r="D12" s="85"/>
    </row>
    <row r="13" spans="2:4" ht="26.25" customHeight="1" x14ac:dyDescent="0.3">
      <c r="B13" s="39"/>
      <c r="C13" s="10"/>
      <c r="D13" s="40"/>
    </row>
    <row r="14" spans="2:4" ht="13" x14ac:dyDescent="0.3">
      <c r="B14" s="39"/>
      <c r="C14" s="12"/>
      <c r="D14" s="40"/>
    </row>
    <row r="15" spans="2:4" ht="13" x14ac:dyDescent="0.3">
      <c r="B15" s="39" t="s">
        <v>4</v>
      </c>
      <c r="C15" s="10" t="s">
        <v>5</v>
      </c>
    </row>
    <row r="16" spans="2:4" ht="26.25" customHeight="1" x14ac:dyDescent="0.3">
      <c r="B16" s="39"/>
      <c r="C16" s="10"/>
    </row>
    <row r="17" spans="2:3" ht="13" x14ac:dyDescent="0.3">
      <c r="B17" s="39"/>
      <c r="C17" s="10"/>
    </row>
    <row r="18" spans="2:3" ht="13" x14ac:dyDescent="0.3">
      <c r="B18" s="39"/>
      <c r="C18" s="10"/>
    </row>
    <row r="19" spans="2:3" ht="13" x14ac:dyDescent="0.3">
      <c r="B19" s="39"/>
      <c r="C19" s="10"/>
    </row>
    <row r="20" spans="2:3" ht="13" x14ac:dyDescent="0.3">
      <c r="B20" s="39"/>
      <c r="C20" s="16"/>
    </row>
    <row r="21" spans="2:3" ht="14.5" x14ac:dyDescent="0.3">
      <c r="C21" s="13"/>
    </row>
    <row r="22" spans="2:3" ht="14.5" x14ac:dyDescent="0.3">
      <c r="C22" s="13"/>
    </row>
    <row r="23" spans="2:3" ht="13" x14ac:dyDescent="0.3">
      <c r="C23" s="14"/>
    </row>
    <row r="24" spans="2:3" ht="13" x14ac:dyDescent="0.3">
      <c r="C24" s="15"/>
    </row>
    <row r="25" spans="2:3" ht="13" x14ac:dyDescent="0.3"/>
    <row r="26" spans="2:3" ht="13" x14ac:dyDescent="0.3"/>
    <row r="27" spans="2:3" ht="13" x14ac:dyDescent="0.3"/>
    <row r="28" spans="2:3" ht="13" x14ac:dyDescent="0.3"/>
    <row r="29" spans="2:3" ht="13" x14ac:dyDescent="0.3"/>
    <row r="30" spans="2:3" ht="13" x14ac:dyDescent="0.3"/>
    <row r="31" spans="2:3" ht="13" x14ac:dyDescent="0.3"/>
    <row r="32" spans="2:3" ht="13" x14ac:dyDescent="0.3"/>
    <row r="33" ht="13" x14ac:dyDescent="0.3"/>
    <row r="34" ht="13" x14ac:dyDescent="0.3"/>
    <row r="35" ht="13" x14ac:dyDescent="0.3"/>
    <row r="36" ht="13" x14ac:dyDescent="0.3"/>
    <row r="37" ht="13" x14ac:dyDescent="0.3"/>
    <row r="38" ht="13" x14ac:dyDescent="0.3"/>
    <row r="39" ht="13" x14ac:dyDescent="0.3"/>
    <row r="40" ht="13" x14ac:dyDescent="0.3"/>
    <row r="41" ht="13" x14ac:dyDescent="0.3"/>
    <row r="42" ht="13" x14ac:dyDescent="0.3"/>
    <row r="43" ht="13" x14ac:dyDescent="0.3"/>
    <row r="44" ht="13" x14ac:dyDescent="0.3"/>
    <row r="45" ht="13" x14ac:dyDescent="0.3"/>
    <row r="46" ht="13" x14ac:dyDescent="0.3"/>
    <row r="47" ht="13" x14ac:dyDescent="0.3"/>
    <row r="48" ht="13" x14ac:dyDescent="0.3"/>
    <row r="49" ht="13" x14ac:dyDescent="0.3"/>
    <row r="50" ht="13" x14ac:dyDescent="0.3"/>
    <row r="51" ht="13" x14ac:dyDescent="0.3"/>
    <row r="52" ht="13" x14ac:dyDescent="0.3"/>
    <row r="53" ht="13" x14ac:dyDescent="0.3"/>
    <row r="54" ht="13" x14ac:dyDescent="0.3"/>
    <row r="55" ht="13" x14ac:dyDescent="0.3"/>
    <row r="56" ht="13" x14ac:dyDescent="0.3"/>
    <row r="57" ht="13" x14ac:dyDescent="0.3"/>
    <row r="58" ht="13" x14ac:dyDescent="0.3"/>
    <row r="59" ht="13" x14ac:dyDescent="0.3"/>
    <row r="60" ht="13" x14ac:dyDescent="0.3"/>
    <row r="61" ht="13" x14ac:dyDescent="0.3"/>
    <row r="62" ht="13" x14ac:dyDescent="0.3"/>
    <row r="63" ht="13" x14ac:dyDescent="0.3"/>
    <row r="64" ht="13" x14ac:dyDescent="0.3"/>
    <row r="65" ht="13" x14ac:dyDescent="0.3"/>
    <row r="66" ht="12.75" customHeight="1" x14ac:dyDescent="0.3"/>
    <row r="67" ht="12.75" customHeight="1" x14ac:dyDescent="0.3"/>
    <row r="68" ht="12.75" customHeight="1" x14ac:dyDescent="0.3"/>
    <row r="69" ht="12.75" customHeight="1" x14ac:dyDescent="0.3"/>
  </sheetData>
  <mergeCells count="3">
    <mergeCell ref="D4:D5"/>
    <mergeCell ref="B8:B9"/>
    <mergeCell ref="D8:D12"/>
  </mergeCells>
  <pageMargins left="0.70866141732283472" right="0.70866141732283472" top="0.78740157480314965" bottom="0.78740157480314965" header="0.31496062992125984" footer="0.31496062992125984"/>
  <pageSetup paperSize="9" fitToHeight="0" orientation="landscape" r:id="rId1"/>
  <headerFooter scaleWithDoc="0">
    <oddHeader>&amp;L&amp;"DB Neo Office"&amp;11&amp;KEC0016           DB Intern / DB internal&amp;1#_x000D_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B0974-0C13-45D2-94B1-8CBE0637A001}">
  <dimension ref="A1:S45"/>
  <sheetViews>
    <sheetView tabSelected="1" topLeftCell="D23" zoomScale="80" zoomScaleNormal="80" workbookViewId="0">
      <selection activeCell="M32" sqref="M32"/>
    </sheetView>
  </sheetViews>
  <sheetFormatPr baseColWidth="10" defaultColWidth="11.453125" defaultRowHeight="14.5" x14ac:dyDescent="0.35"/>
  <cols>
    <col min="4" max="4" width="39.26953125" customWidth="1"/>
    <col min="5" max="5" width="52.90625" customWidth="1"/>
    <col min="6" max="6" width="73.54296875" customWidth="1"/>
    <col min="7" max="7" width="17.54296875" customWidth="1"/>
    <col min="8" max="8" width="20" bestFit="1" customWidth="1"/>
    <col min="10" max="10" width="20.6328125" customWidth="1"/>
    <col min="11" max="11" width="15.08984375" customWidth="1"/>
    <col min="12" max="12" width="18.6328125" customWidth="1"/>
    <col min="13" max="13" width="15.453125" customWidth="1"/>
    <col min="14" max="14" width="19.26953125" customWidth="1"/>
    <col min="15" max="15" width="15.6328125" customWidth="1"/>
    <col min="18" max="18" width="14.81640625" bestFit="1" customWidth="1"/>
  </cols>
  <sheetData>
    <row r="1" spans="1:15" ht="18" thickBot="1" x14ac:dyDescent="0.4">
      <c r="A1" s="1" t="s">
        <v>6</v>
      </c>
      <c r="B1" s="21"/>
      <c r="C1" s="21"/>
      <c r="D1" s="21"/>
      <c r="E1" s="21"/>
      <c r="F1" s="21"/>
      <c r="G1" s="22"/>
      <c r="H1" s="21"/>
      <c r="I1" s="21"/>
      <c r="J1" s="21"/>
      <c r="K1" s="21"/>
      <c r="L1" s="21"/>
      <c r="M1" s="21"/>
      <c r="N1" s="21"/>
    </row>
    <row r="2" spans="1:15" ht="17.5" x14ac:dyDescent="0.35">
      <c r="A2" s="3" t="s">
        <v>7</v>
      </c>
      <c r="B2" s="1"/>
      <c r="C2" s="1"/>
      <c r="D2" s="1"/>
      <c r="E2" s="1"/>
      <c r="F2" s="23"/>
      <c r="G2" s="22"/>
      <c r="H2" s="44"/>
      <c r="I2" s="21"/>
      <c r="J2" s="21"/>
      <c r="K2" s="21"/>
      <c r="L2" s="21"/>
      <c r="M2" s="21"/>
      <c r="N2" s="21"/>
    </row>
    <row r="3" spans="1:15" ht="30" x14ac:dyDescent="0.35">
      <c r="A3" s="86" t="s">
        <v>86</v>
      </c>
      <c r="B3" s="87"/>
      <c r="C3" s="87"/>
      <c r="D3" s="87"/>
      <c r="E3" s="88"/>
      <c r="F3" s="17" t="s">
        <v>8</v>
      </c>
      <c r="G3" s="18" t="s">
        <v>9</v>
      </c>
      <c r="H3" s="19" t="s">
        <v>10</v>
      </c>
      <c r="I3" s="21"/>
      <c r="J3" s="70" t="s">
        <v>88</v>
      </c>
      <c r="K3" s="71" t="s">
        <v>89</v>
      </c>
      <c r="L3" s="75" t="s">
        <v>90</v>
      </c>
      <c r="M3" s="76" t="s">
        <v>91</v>
      </c>
      <c r="N3" s="77" t="s">
        <v>92</v>
      </c>
      <c r="O3" s="78" t="s">
        <v>93</v>
      </c>
    </row>
    <row r="4" spans="1:15" ht="18.5" x14ac:dyDescent="0.35">
      <c r="A4" s="4" t="s">
        <v>11</v>
      </c>
      <c r="B4" s="24"/>
      <c r="C4" s="25"/>
      <c r="D4" s="25"/>
      <c r="E4" s="25"/>
      <c r="F4" s="25" t="s">
        <v>12</v>
      </c>
      <c r="G4" s="26"/>
      <c r="H4" s="27"/>
      <c r="I4" s="21"/>
      <c r="J4" s="63"/>
      <c r="K4" s="65"/>
      <c r="L4" s="63"/>
      <c r="M4" s="65"/>
      <c r="N4" s="63"/>
      <c r="O4" s="69"/>
    </row>
    <row r="5" spans="1:15" x14ac:dyDescent="0.35">
      <c r="A5" s="28"/>
      <c r="B5" s="20" t="s">
        <v>87</v>
      </c>
      <c r="C5" s="29"/>
      <c r="D5" s="30"/>
      <c r="E5" s="30"/>
      <c r="F5" s="20" t="s">
        <v>13</v>
      </c>
      <c r="G5" s="26"/>
      <c r="H5" s="45"/>
      <c r="I5" s="21"/>
      <c r="J5" s="63"/>
      <c r="K5" s="66"/>
      <c r="L5" s="63"/>
      <c r="M5" s="65"/>
      <c r="N5" s="63"/>
      <c r="O5" s="69"/>
    </row>
    <row r="6" spans="1:15" ht="18.5" x14ac:dyDescent="0.35">
      <c r="A6" s="5" t="s">
        <v>14</v>
      </c>
      <c r="B6" s="31"/>
      <c r="C6" s="31"/>
      <c r="D6" s="31"/>
      <c r="E6" s="31"/>
      <c r="F6" s="31" t="s">
        <v>15</v>
      </c>
      <c r="G6" s="32"/>
      <c r="H6" s="32"/>
      <c r="I6" s="21"/>
      <c r="J6" s="63"/>
      <c r="K6" s="65"/>
      <c r="L6" s="63"/>
      <c r="M6" s="65"/>
      <c r="N6" s="63"/>
      <c r="O6" s="69"/>
    </row>
    <row r="7" spans="1:15" ht="15" x14ac:dyDescent="0.35">
      <c r="A7" s="6"/>
      <c r="B7" s="33" t="s">
        <v>16</v>
      </c>
      <c r="C7" s="34"/>
      <c r="D7" s="34"/>
      <c r="E7" s="34"/>
      <c r="F7" s="34" t="s">
        <v>17</v>
      </c>
      <c r="G7" s="2">
        <f>SUM(G8:G30)</f>
        <v>1.0000000000000002</v>
      </c>
      <c r="H7" s="46">
        <v>500000</v>
      </c>
      <c r="I7" s="21"/>
      <c r="J7" s="63"/>
      <c r="K7" s="65"/>
      <c r="L7" s="63"/>
      <c r="M7" s="65"/>
      <c r="N7" s="63"/>
      <c r="O7" s="69"/>
    </row>
    <row r="8" spans="1:15" ht="35" customHeight="1" x14ac:dyDescent="0.35">
      <c r="A8" s="28"/>
      <c r="B8" s="35"/>
      <c r="C8" s="41" t="s">
        <v>18</v>
      </c>
      <c r="D8" s="89" t="s">
        <v>64</v>
      </c>
      <c r="E8" s="90"/>
      <c r="F8" s="43" t="s">
        <v>19</v>
      </c>
      <c r="G8" s="53">
        <v>0.04</v>
      </c>
      <c r="H8" s="54">
        <f>$H$7*G8</f>
        <v>20000</v>
      </c>
      <c r="I8" s="21"/>
      <c r="J8" s="64">
        <v>0</v>
      </c>
      <c r="K8" s="67">
        <f>J8*H8</f>
        <v>0</v>
      </c>
      <c r="L8" s="64">
        <v>0</v>
      </c>
      <c r="M8" s="67">
        <f>H8*L8</f>
        <v>0</v>
      </c>
      <c r="N8" s="64">
        <v>0</v>
      </c>
      <c r="O8" s="74">
        <f>H8*N8</f>
        <v>0</v>
      </c>
    </row>
    <row r="9" spans="1:15" ht="35" customHeight="1" x14ac:dyDescent="0.35">
      <c r="A9" s="28"/>
      <c r="B9" s="35"/>
      <c r="C9" s="48" t="s">
        <v>20</v>
      </c>
      <c r="D9" s="91" t="s">
        <v>65</v>
      </c>
      <c r="E9" s="92" t="s">
        <v>21</v>
      </c>
      <c r="F9" s="49" t="s">
        <v>19</v>
      </c>
      <c r="G9" s="58">
        <v>0.01</v>
      </c>
      <c r="H9" s="59">
        <f>$H$7*G9</f>
        <v>5000</v>
      </c>
      <c r="I9" s="50"/>
      <c r="J9" s="64">
        <v>0</v>
      </c>
      <c r="K9" s="67">
        <f t="shared" ref="K9:K30" si="0">J9*H9</f>
        <v>0</v>
      </c>
      <c r="L9" s="64">
        <v>0</v>
      </c>
      <c r="M9" s="67">
        <f t="shared" ref="M9:M30" si="1">H9*L9</f>
        <v>0</v>
      </c>
      <c r="N9" s="64">
        <v>0</v>
      </c>
      <c r="O9" s="74">
        <f t="shared" ref="O9:O30" si="2">H9*N9</f>
        <v>0</v>
      </c>
    </row>
    <row r="10" spans="1:15" ht="35" customHeight="1" x14ac:dyDescent="0.35">
      <c r="A10" s="28"/>
      <c r="B10" s="35"/>
      <c r="C10" s="41" t="s">
        <v>22</v>
      </c>
      <c r="D10" s="89" t="s">
        <v>66</v>
      </c>
      <c r="E10" s="90" t="s">
        <v>23</v>
      </c>
      <c r="F10" s="43" t="s">
        <v>19</v>
      </c>
      <c r="G10" s="55">
        <v>0.04</v>
      </c>
      <c r="H10" s="54">
        <f t="shared" ref="H10:H30" si="3">$H$7*G10</f>
        <v>20000</v>
      </c>
      <c r="I10" s="50"/>
      <c r="J10" s="64">
        <v>0</v>
      </c>
      <c r="K10" s="67">
        <f t="shared" si="0"/>
        <v>0</v>
      </c>
      <c r="L10" s="64">
        <v>0</v>
      </c>
      <c r="M10" s="67">
        <f t="shared" si="1"/>
        <v>0</v>
      </c>
      <c r="N10" s="64">
        <v>0</v>
      </c>
      <c r="O10" s="74">
        <f t="shared" si="2"/>
        <v>0</v>
      </c>
    </row>
    <row r="11" spans="1:15" ht="35" customHeight="1" x14ac:dyDescent="0.35">
      <c r="A11" s="28"/>
      <c r="B11" s="35"/>
      <c r="C11" s="48" t="s">
        <v>24</v>
      </c>
      <c r="D11" s="91" t="s">
        <v>67</v>
      </c>
      <c r="E11" s="92" t="s">
        <v>25</v>
      </c>
      <c r="F11" s="49" t="s">
        <v>19</v>
      </c>
      <c r="G11" s="58">
        <v>0.04</v>
      </c>
      <c r="H11" s="59">
        <f t="shared" si="3"/>
        <v>20000</v>
      </c>
      <c r="I11" s="50"/>
      <c r="J11" s="64">
        <v>0</v>
      </c>
      <c r="K11" s="67">
        <f t="shared" si="0"/>
        <v>0</v>
      </c>
      <c r="L11" s="64">
        <v>0</v>
      </c>
      <c r="M11" s="67">
        <f t="shared" si="1"/>
        <v>0</v>
      </c>
      <c r="N11" s="64">
        <v>0</v>
      </c>
      <c r="O11" s="74">
        <f t="shared" si="2"/>
        <v>0</v>
      </c>
    </row>
    <row r="12" spans="1:15" ht="35" customHeight="1" x14ac:dyDescent="0.35">
      <c r="A12" s="28"/>
      <c r="B12" s="35"/>
      <c r="C12" s="41" t="s">
        <v>26</v>
      </c>
      <c r="D12" s="89" t="s">
        <v>68</v>
      </c>
      <c r="E12" s="90" t="s">
        <v>27</v>
      </c>
      <c r="F12" s="43" t="s">
        <v>19</v>
      </c>
      <c r="G12" s="55">
        <v>0.03</v>
      </c>
      <c r="H12" s="54">
        <f t="shared" si="3"/>
        <v>15000</v>
      </c>
      <c r="I12" s="50"/>
      <c r="J12" s="64">
        <v>0</v>
      </c>
      <c r="K12" s="67">
        <f t="shared" si="0"/>
        <v>0</v>
      </c>
      <c r="L12" s="64">
        <v>0</v>
      </c>
      <c r="M12" s="67">
        <f t="shared" si="1"/>
        <v>0</v>
      </c>
      <c r="N12" s="64">
        <v>0</v>
      </c>
      <c r="O12" s="74">
        <f t="shared" si="2"/>
        <v>0</v>
      </c>
    </row>
    <row r="13" spans="1:15" ht="35" customHeight="1" x14ac:dyDescent="0.35">
      <c r="A13" s="28"/>
      <c r="B13" s="35"/>
      <c r="C13" s="48" t="s">
        <v>28</v>
      </c>
      <c r="D13" s="91" t="s">
        <v>69</v>
      </c>
      <c r="E13" s="92" t="s">
        <v>29</v>
      </c>
      <c r="F13" s="49" t="s">
        <v>19</v>
      </c>
      <c r="G13" s="58">
        <v>0.03</v>
      </c>
      <c r="H13" s="59">
        <f t="shared" si="3"/>
        <v>15000</v>
      </c>
      <c r="I13" s="50"/>
      <c r="J13" s="64">
        <v>0</v>
      </c>
      <c r="K13" s="67">
        <f t="shared" si="0"/>
        <v>0</v>
      </c>
      <c r="L13" s="64">
        <v>0</v>
      </c>
      <c r="M13" s="67">
        <f t="shared" si="1"/>
        <v>0</v>
      </c>
      <c r="N13" s="64">
        <v>0</v>
      </c>
      <c r="O13" s="74">
        <f t="shared" si="2"/>
        <v>0</v>
      </c>
    </row>
    <row r="14" spans="1:15" ht="35" customHeight="1" x14ac:dyDescent="0.35">
      <c r="A14" s="28"/>
      <c r="B14" s="35"/>
      <c r="C14" s="41" t="s">
        <v>30</v>
      </c>
      <c r="D14" s="89" t="s">
        <v>70</v>
      </c>
      <c r="E14" s="90" t="s">
        <v>31</v>
      </c>
      <c r="F14" s="43" t="s">
        <v>19</v>
      </c>
      <c r="G14" s="56">
        <v>0.06</v>
      </c>
      <c r="H14" s="54">
        <f t="shared" si="3"/>
        <v>30000</v>
      </c>
      <c r="I14" s="50"/>
      <c r="J14" s="64">
        <v>0</v>
      </c>
      <c r="K14" s="67">
        <f t="shared" si="0"/>
        <v>0</v>
      </c>
      <c r="L14" s="64">
        <v>0</v>
      </c>
      <c r="M14" s="67">
        <f t="shared" si="1"/>
        <v>0</v>
      </c>
      <c r="N14" s="64">
        <v>0</v>
      </c>
      <c r="O14" s="74">
        <f t="shared" si="2"/>
        <v>0</v>
      </c>
    </row>
    <row r="15" spans="1:15" ht="35" customHeight="1" x14ac:dyDescent="0.35">
      <c r="A15" s="28"/>
      <c r="B15" s="35"/>
      <c r="C15" s="48" t="s">
        <v>32</v>
      </c>
      <c r="D15" s="91" t="s">
        <v>71</v>
      </c>
      <c r="E15" s="92" t="s">
        <v>33</v>
      </c>
      <c r="F15" s="49" t="s">
        <v>19</v>
      </c>
      <c r="G15" s="58">
        <v>0.02</v>
      </c>
      <c r="H15" s="59">
        <f t="shared" si="3"/>
        <v>10000</v>
      </c>
      <c r="I15" s="50"/>
      <c r="J15" s="64">
        <v>0</v>
      </c>
      <c r="K15" s="67">
        <f t="shared" si="0"/>
        <v>0</v>
      </c>
      <c r="L15" s="64">
        <v>0</v>
      </c>
      <c r="M15" s="67">
        <f t="shared" si="1"/>
        <v>0</v>
      </c>
      <c r="N15" s="64">
        <v>0</v>
      </c>
      <c r="O15" s="74">
        <f t="shared" si="2"/>
        <v>0</v>
      </c>
    </row>
    <row r="16" spans="1:15" ht="35" customHeight="1" x14ac:dyDescent="0.35">
      <c r="A16" s="28"/>
      <c r="B16" s="35"/>
      <c r="C16" s="41" t="s">
        <v>34</v>
      </c>
      <c r="D16" s="89" t="s">
        <v>72</v>
      </c>
      <c r="E16" s="90" t="s">
        <v>35</v>
      </c>
      <c r="F16" s="43" t="s">
        <v>19</v>
      </c>
      <c r="G16" s="55">
        <v>0.21</v>
      </c>
      <c r="H16" s="54">
        <f t="shared" si="3"/>
        <v>105000</v>
      </c>
      <c r="I16" s="21"/>
      <c r="J16" s="64">
        <v>0</v>
      </c>
      <c r="K16" s="67">
        <f t="shared" si="0"/>
        <v>0</v>
      </c>
      <c r="L16" s="64">
        <v>0</v>
      </c>
      <c r="M16" s="67">
        <f t="shared" si="1"/>
        <v>0</v>
      </c>
      <c r="N16" s="64">
        <v>0</v>
      </c>
      <c r="O16" s="74">
        <f t="shared" si="2"/>
        <v>0</v>
      </c>
    </row>
    <row r="17" spans="1:19" ht="35" customHeight="1" x14ac:dyDescent="0.35">
      <c r="A17" s="28"/>
      <c r="B17" s="35"/>
      <c r="C17" s="48" t="s">
        <v>36</v>
      </c>
      <c r="D17" s="91" t="s">
        <v>73</v>
      </c>
      <c r="E17" s="92" t="s">
        <v>37</v>
      </c>
      <c r="F17" s="49" t="s">
        <v>19</v>
      </c>
      <c r="G17" s="58">
        <v>0.01</v>
      </c>
      <c r="H17" s="59">
        <f t="shared" si="3"/>
        <v>5000</v>
      </c>
      <c r="I17" s="21"/>
      <c r="J17" s="64">
        <v>0</v>
      </c>
      <c r="K17" s="67">
        <f t="shared" si="0"/>
        <v>0</v>
      </c>
      <c r="L17" s="64">
        <v>0</v>
      </c>
      <c r="M17" s="67">
        <f t="shared" si="1"/>
        <v>0</v>
      </c>
      <c r="N17" s="64">
        <v>0</v>
      </c>
      <c r="O17" s="74">
        <f t="shared" si="2"/>
        <v>0</v>
      </c>
    </row>
    <row r="18" spans="1:19" ht="35" customHeight="1" x14ac:dyDescent="0.35">
      <c r="A18" s="28"/>
      <c r="B18" s="35"/>
      <c r="C18" s="41" t="s">
        <v>38</v>
      </c>
      <c r="D18" s="89" t="s">
        <v>74</v>
      </c>
      <c r="E18" s="90" t="s">
        <v>39</v>
      </c>
      <c r="F18" s="43" t="s">
        <v>19</v>
      </c>
      <c r="G18" s="57">
        <v>0.02</v>
      </c>
      <c r="H18" s="54">
        <f t="shared" si="3"/>
        <v>10000</v>
      </c>
      <c r="I18" s="21"/>
      <c r="J18" s="64">
        <v>0</v>
      </c>
      <c r="K18" s="67">
        <f t="shared" si="0"/>
        <v>0</v>
      </c>
      <c r="L18" s="64">
        <v>0</v>
      </c>
      <c r="M18" s="67">
        <f t="shared" si="1"/>
        <v>0</v>
      </c>
      <c r="N18" s="64">
        <v>0</v>
      </c>
      <c r="O18" s="74">
        <f t="shared" si="2"/>
        <v>0</v>
      </c>
    </row>
    <row r="19" spans="1:19" ht="35" customHeight="1" x14ac:dyDescent="0.35">
      <c r="A19" s="28"/>
      <c r="B19" s="35"/>
      <c r="C19" s="48" t="s">
        <v>40</v>
      </c>
      <c r="D19" s="91" t="s">
        <v>75</v>
      </c>
      <c r="E19" s="92" t="s">
        <v>41</v>
      </c>
      <c r="F19" s="49" t="s">
        <v>19</v>
      </c>
      <c r="G19" s="60">
        <v>0.04</v>
      </c>
      <c r="H19" s="59">
        <f t="shared" si="3"/>
        <v>20000</v>
      </c>
      <c r="I19" s="21"/>
      <c r="J19" s="64">
        <v>0</v>
      </c>
      <c r="K19" s="67">
        <f t="shared" si="0"/>
        <v>0</v>
      </c>
      <c r="L19" s="64">
        <v>0</v>
      </c>
      <c r="M19" s="67">
        <f t="shared" si="1"/>
        <v>0</v>
      </c>
      <c r="N19" s="64">
        <v>0</v>
      </c>
      <c r="O19" s="74">
        <f t="shared" si="2"/>
        <v>0</v>
      </c>
      <c r="S19" s="51"/>
    </row>
    <row r="20" spans="1:19" ht="35" customHeight="1" x14ac:dyDescent="0.35">
      <c r="A20" s="28"/>
      <c r="B20" s="35"/>
      <c r="C20" s="41" t="s">
        <v>42</v>
      </c>
      <c r="D20" s="89" t="s">
        <v>76</v>
      </c>
      <c r="E20" s="90" t="s">
        <v>43</v>
      </c>
      <c r="F20" s="43" t="s">
        <v>19</v>
      </c>
      <c r="G20" s="55">
        <v>0.02</v>
      </c>
      <c r="H20" s="54">
        <f t="shared" si="3"/>
        <v>10000</v>
      </c>
      <c r="I20" s="21"/>
      <c r="J20" s="64">
        <v>0</v>
      </c>
      <c r="K20" s="67">
        <f t="shared" si="0"/>
        <v>0</v>
      </c>
      <c r="L20" s="64">
        <v>0</v>
      </c>
      <c r="M20" s="67">
        <f t="shared" si="1"/>
        <v>0</v>
      </c>
      <c r="N20" s="64">
        <v>0</v>
      </c>
      <c r="O20" s="74">
        <f t="shared" si="2"/>
        <v>0</v>
      </c>
    </row>
    <row r="21" spans="1:19" ht="35" customHeight="1" x14ac:dyDescent="0.35">
      <c r="A21" s="28"/>
      <c r="B21" s="35"/>
      <c r="C21" s="48" t="s">
        <v>44</v>
      </c>
      <c r="D21" s="91" t="s">
        <v>77</v>
      </c>
      <c r="E21" s="92" t="s">
        <v>45</v>
      </c>
      <c r="F21" s="49" t="s">
        <v>19</v>
      </c>
      <c r="G21" s="60">
        <v>5.0000000000000001E-3</v>
      </c>
      <c r="H21" s="59">
        <f t="shared" si="3"/>
        <v>2500</v>
      </c>
      <c r="I21" s="21"/>
      <c r="J21" s="64">
        <v>0</v>
      </c>
      <c r="K21" s="67">
        <f t="shared" si="0"/>
        <v>0</v>
      </c>
      <c r="L21" s="64">
        <v>0</v>
      </c>
      <c r="M21" s="67">
        <f t="shared" si="1"/>
        <v>0</v>
      </c>
      <c r="N21" s="64">
        <v>0</v>
      </c>
      <c r="O21" s="74">
        <f t="shared" si="2"/>
        <v>0</v>
      </c>
      <c r="R21" s="52"/>
    </row>
    <row r="22" spans="1:19" ht="57.5" customHeight="1" x14ac:dyDescent="0.35">
      <c r="A22" s="28"/>
      <c r="B22" s="35"/>
      <c r="C22" s="41" t="s">
        <v>46</v>
      </c>
      <c r="D22" s="89" t="s">
        <v>78</v>
      </c>
      <c r="E22" s="90" t="s">
        <v>47</v>
      </c>
      <c r="F22" s="43" t="s">
        <v>19</v>
      </c>
      <c r="G22" s="55">
        <v>0.01</v>
      </c>
      <c r="H22" s="54">
        <f t="shared" si="3"/>
        <v>5000</v>
      </c>
      <c r="I22" s="21"/>
      <c r="J22" s="64">
        <v>0</v>
      </c>
      <c r="K22" s="67">
        <f t="shared" si="0"/>
        <v>0</v>
      </c>
      <c r="L22" s="64">
        <v>0</v>
      </c>
      <c r="M22" s="67">
        <f t="shared" si="1"/>
        <v>0</v>
      </c>
      <c r="N22" s="64">
        <v>0</v>
      </c>
      <c r="O22" s="74">
        <f t="shared" si="2"/>
        <v>0</v>
      </c>
    </row>
    <row r="23" spans="1:19" ht="46.5" customHeight="1" x14ac:dyDescent="0.35">
      <c r="A23" s="28"/>
      <c r="B23" s="35"/>
      <c r="C23" s="48" t="s">
        <v>48</v>
      </c>
      <c r="D23" s="91" t="s">
        <v>79</v>
      </c>
      <c r="E23" s="92" t="s">
        <v>49</v>
      </c>
      <c r="F23" s="49" t="s">
        <v>19</v>
      </c>
      <c r="G23" s="60">
        <v>0.01</v>
      </c>
      <c r="H23" s="59">
        <f t="shared" si="3"/>
        <v>5000</v>
      </c>
      <c r="I23" s="21"/>
      <c r="J23" s="64">
        <v>0</v>
      </c>
      <c r="K23" s="67">
        <f t="shared" si="0"/>
        <v>0</v>
      </c>
      <c r="L23" s="64">
        <v>0</v>
      </c>
      <c r="M23" s="67">
        <f t="shared" si="1"/>
        <v>0</v>
      </c>
      <c r="N23" s="64">
        <v>0</v>
      </c>
      <c r="O23" s="74">
        <f t="shared" si="2"/>
        <v>0</v>
      </c>
    </row>
    <row r="24" spans="1:19" ht="59.5" customHeight="1" x14ac:dyDescent="0.35">
      <c r="A24" s="28"/>
      <c r="B24" s="35"/>
      <c r="C24" s="41" t="s">
        <v>50</v>
      </c>
      <c r="D24" s="89" t="s">
        <v>80</v>
      </c>
      <c r="E24" s="90" t="s">
        <v>51</v>
      </c>
      <c r="F24" s="43" t="s">
        <v>19</v>
      </c>
      <c r="G24" s="56">
        <v>7.0000000000000007E-2</v>
      </c>
      <c r="H24" s="54">
        <f t="shared" si="3"/>
        <v>35000</v>
      </c>
      <c r="I24" s="21"/>
      <c r="J24" s="64">
        <v>0</v>
      </c>
      <c r="K24" s="67">
        <f t="shared" si="0"/>
        <v>0</v>
      </c>
      <c r="L24" s="64">
        <v>0</v>
      </c>
      <c r="M24" s="67">
        <f t="shared" si="1"/>
        <v>0</v>
      </c>
      <c r="N24" s="64">
        <v>0</v>
      </c>
      <c r="O24" s="74">
        <f t="shared" si="2"/>
        <v>0</v>
      </c>
    </row>
    <row r="25" spans="1:19" ht="40.5" customHeight="1" x14ac:dyDescent="0.35">
      <c r="A25" s="28"/>
      <c r="B25" s="35"/>
      <c r="C25" s="48" t="s">
        <v>52</v>
      </c>
      <c r="D25" s="91" t="s">
        <v>81</v>
      </c>
      <c r="E25" s="92" t="s">
        <v>53</v>
      </c>
      <c r="F25" s="49" t="s">
        <v>19</v>
      </c>
      <c r="G25" s="61">
        <v>0.01</v>
      </c>
      <c r="H25" s="59">
        <f t="shared" si="3"/>
        <v>5000</v>
      </c>
      <c r="I25" s="21"/>
      <c r="J25" s="64">
        <v>0</v>
      </c>
      <c r="K25" s="67">
        <f t="shared" si="0"/>
        <v>0</v>
      </c>
      <c r="L25" s="64">
        <v>0</v>
      </c>
      <c r="M25" s="67">
        <f t="shared" si="1"/>
        <v>0</v>
      </c>
      <c r="N25" s="64">
        <v>0</v>
      </c>
      <c r="O25" s="74">
        <f t="shared" si="2"/>
        <v>0</v>
      </c>
    </row>
    <row r="26" spans="1:19" ht="35" customHeight="1" x14ac:dyDescent="0.35">
      <c r="A26" s="28"/>
      <c r="B26" s="35"/>
      <c r="C26" s="41" t="s">
        <v>54</v>
      </c>
      <c r="D26" s="89" t="s">
        <v>82</v>
      </c>
      <c r="E26" s="90" t="s">
        <v>55</v>
      </c>
      <c r="F26" s="43" t="s">
        <v>19</v>
      </c>
      <c r="G26" s="62">
        <v>4.4999999999999998E-2</v>
      </c>
      <c r="H26" s="54">
        <f t="shared" si="3"/>
        <v>22500</v>
      </c>
      <c r="I26" s="21"/>
      <c r="J26" s="64">
        <v>0</v>
      </c>
      <c r="K26" s="67">
        <f t="shared" si="0"/>
        <v>0</v>
      </c>
      <c r="L26" s="64">
        <v>0</v>
      </c>
      <c r="M26" s="67">
        <f t="shared" si="1"/>
        <v>0</v>
      </c>
      <c r="N26" s="64">
        <v>0</v>
      </c>
      <c r="O26" s="74">
        <f t="shared" si="2"/>
        <v>0</v>
      </c>
    </row>
    <row r="27" spans="1:19" ht="35" customHeight="1" x14ac:dyDescent="0.35">
      <c r="A27" s="28"/>
      <c r="B27" s="35"/>
      <c r="C27" s="48" t="s">
        <v>56</v>
      </c>
      <c r="D27" s="91" t="s">
        <v>83</v>
      </c>
      <c r="E27" s="92" t="s">
        <v>57</v>
      </c>
      <c r="F27" s="49" t="s">
        <v>19</v>
      </c>
      <c r="G27" s="58">
        <v>1.4999999999999999E-2</v>
      </c>
      <c r="H27" s="59">
        <f t="shared" si="3"/>
        <v>7500</v>
      </c>
      <c r="I27" s="21"/>
      <c r="J27" s="64">
        <v>0</v>
      </c>
      <c r="K27" s="67">
        <f t="shared" si="0"/>
        <v>0</v>
      </c>
      <c r="L27" s="64">
        <v>0</v>
      </c>
      <c r="M27" s="67">
        <f t="shared" si="1"/>
        <v>0</v>
      </c>
      <c r="N27" s="64">
        <v>0</v>
      </c>
      <c r="O27" s="74">
        <f t="shared" si="2"/>
        <v>0</v>
      </c>
    </row>
    <row r="28" spans="1:19" ht="35" customHeight="1" x14ac:dyDescent="0.35">
      <c r="A28" s="28"/>
      <c r="B28" s="35"/>
      <c r="C28" s="41" t="s">
        <v>58</v>
      </c>
      <c r="D28" s="89" t="s">
        <v>84</v>
      </c>
      <c r="E28" s="90" t="s">
        <v>59</v>
      </c>
      <c r="F28" s="43" t="s">
        <v>19</v>
      </c>
      <c r="G28" s="55">
        <v>1.4999999999999999E-2</v>
      </c>
      <c r="H28" s="54">
        <f t="shared" si="3"/>
        <v>7500</v>
      </c>
      <c r="I28" s="21"/>
      <c r="J28" s="64">
        <v>0</v>
      </c>
      <c r="K28" s="67">
        <f t="shared" si="0"/>
        <v>0</v>
      </c>
      <c r="L28" s="64">
        <v>0</v>
      </c>
      <c r="M28" s="67">
        <f t="shared" si="1"/>
        <v>0</v>
      </c>
      <c r="N28" s="64">
        <v>0</v>
      </c>
      <c r="O28" s="74">
        <f t="shared" si="2"/>
        <v>0</v>
      </c>
    </row>
    <row r="29" spans="1:19" ht="35" customHeight="1" x14ac:dyDescent="0.35">
      <c r="A29" s="28"/>
      <c r="B29" s="35"/>
      <c r="C29" s="48" t="s">
        <v>60</v>
      </c>
      <c r="D29" s="91" t="s">
        <v>94</v>
      </c>
      <c r="E29" s="92" t="s">
        <v>61</v>
      </c>
      <c r="F29" s="49" t="s">
        <v>19</v>
      </c>
      <c r="G29" s="58">
        <v>0.15</v>
      </c>
      <c r="H29" s="59">
        <f t="shared" si="3"/>
        <v>75000</v>
      </c>
      <c r="I29" s="21"/>
      <c r="J29" s="64">
        <v>0</v>
      </c>
      <c r="K29" s="67">
        <f t="shared" si="0"/>
        <v>0</v>
      </c>
      <c r="L29" s="64">
        <v>0</v>
      </c>
      <c r="M29" s="67">
        <f t="shared" si="1"/>
        <v>0</v>
      </c>
      <c r="N29" s="64">
        <v>0</v>
      </c>
      <c r="O29" s="74">
        <f t="shared" si="2"/>
        <v>0</v>
      </c>
    </row>
    <row r="30" spans="1:19" ht="312.5" customHeight="1" x14ac:dyDescent="0.35">
      <c r="A30" s="28"/>
      <c r="B30" s="35"/>
      <c r="C30" s="41" t="s">
        <v>62</v>
      </c>
      <c r="D30" s="89" t="s">
        <v>85</v>
      </c>
      <c r="E30" s="90" t="s">
        <v>63</v>
      </c>
      <c r="F30" s="43" t="s">
        <v>19</v>
      </c>
      <c r="G30" s="55">
        <v>0.1</v>
      </c>
      <c r="H30" s="54">
        <f t="shared" si="3"/>
        <v>50000</v>
      </c>
      <c r="I30" s="21"/>
      <c r="J30" s="64">
        <v>0</v>
      </c>
      <c r="K30" s="67">
        <f t="shared" si="0"/>
        <v>0</v>
      </c>
      <c r="L30" s="64">
        <v>0</v>
      </c>
      <c r="M30" s="67">
        <f t="shared" si="1"/>
        <v>0</v>
      </c>
      <c r="N30" s="64">
        <v>0</v>
      </c>
      <c r="O30" s="79">
        <f t="shared" si="2"/>
        <v>0</v>
      </c>
    </row>
    <row r="31" spans="1:19" ht="23.5" x14ac:dyDescent="0.35">
      <c r="A31" s="36" t="s">
        <v>95</v>
      </c>
      <c r="B31" s="37"/>
      <c r="C31" s="37"/>
      <c r="D31" s="37"/>
      <c r="E31" s="37"/>
      <c r="F31" s="37"/>
      <c r="G31" s="38">
        <f>SUM(G8:G30)</f>
        <v>1.0000000000000002</v>
      </c>
      <c r="H31" s="42">
        <f>SUM(H8:H30)</f>
        <v>500000</v>
      </c>
      <c r="I31" s="21"/>
      <c r="J31" s="68" t="s">
        <v>98</v>
      </c>
      <c r="K31" s="73">
        <f>SUM(K8:K30)</f>
        <v>0</v>
      </c>
      <c r="L31" s="68"/>
      <c r="M31" s="73">
        <f>SUM(M8:M30)</f>
        <v>0</v>
      </c>
      <c r="N31" s="68"/>
      <c r="O31" s="73">
        <f>SUM(O8:O30)</f>
        <v>0</v>
      </c>
    </row>
    <row r="32" spans="1:19" x14ac:dyDescent="0.35">
      <c r="J32" s="80" t="s">
        <v>96</v>
      </c>
      <c r="L32" s="80" t="s">
        <v>96</v>
      </c>
      <c r="N32" s="80" t="s">
        <v>96</v>
      </c>
    </row>
    <row r="33" spans="6:15" x14ac:dyDescent="0.35">
      <c r="J33" s="81" t="s">
        <v>97</v>
      </c>
      <c r="K33" s="82">
        <f>K31+K32</f>
        <v>0</v>
      </c>
      <c r="L33" s="81" t="s">
        <v>97</v>
      </c>
      <c r="M33" s="82">
        <f>M31+M32</f>
        <v>0</v>
      </c>
      <c r="N33" s="81" t="s">
        <v>97</v>
      </c>
      <c r="O33" s="82">
        <f>O31+O32</f>
        <v>0</v>
      </c>
    </row>
    <row r="42" spans="6:15" x14ac:dyDescent="0.35">
      <c r="F42" s="72">
        <v>0</v>
      </c>
    </row>
    <row r="43" spans="6:15" x14ac:dyDescent="0.35">
      <c r="F43" s="72">
        <v>0.25</v>
      </c>
    </row>
    <row r="44" spans="6:15" x14ac:dyDescent="0.35">
      <c r="F44" s="72">
        <v>0.6</v>
      </c>
    </row>
    <row r="45" spans="6:15" x14ac:dyDescent="0.35">
      <c r="F45" s="72">
        <v>1</v>
      </c>
    </row>
  </sheetData>
  <mergeCells count="24">
    <mergeCell ref="D29:E29"/>
    <mergeCell ref="D22:E22"/>
    <mergeCell ref="D27:E27"/>
    <mergeCell ref="D28:E28"/>
    <mergeCell ref="D26:E26"/>
    <mergeCell ref="D8:E8"/>
    <mergeCell ref="D12:E12"/>
    <mergeCell ref="D17:E17"/>
    <mergeCell ref="D18:E18"/>
    <mergeCell ref="D19:E19"/>
    <mergeCell ref="A3:E3"/>
    <mergeCell ref="D30:E30"/>
    <mergeCell ref="D9:E9"/>
    <mergeCell ref="D10:E10"/>
    <mergeCell ref="D11:E11"/>
    <mergeCell ref="D13:E13"/>
    <mergeCell ref="D14:E14"/>
    <mergeCell ref="D15:E15"/>
    <mergeCell ref="D16:E16"/>
    <mergeCell ref="D20:E20"/>
    <mergeCell ref="D21:E21"/>
    <mergeCell ref="D23:E23"/>
    <mergeCell ref="D24:E24"/>
    <mergeCell ref="D25:E25"/>
  </mergeCells>
  <conditionalFormatting sqref="G7">
    <cfRule type="cellIs" dxfId="0" priority="2" operator="equal">
      <formula>1</formula>
    </cfRule>
  </conditionalFormatting>
  <dataValidations count="1">
    <dataValidation type="list" allowBlank="1" showInputMessage="1" showErrorMessage="1" sqref="F42:F45 N8:N30 J8:J30 L8:L30" xr:uid="{6797086A-DF34-46B7-B4CF-9998A84B5F38}">
      <formula1>$F$42:$F$45</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93d7f1-0a88-4c4e-9ce3-748fe36f2a45" xsi:nil="true"/>
    <lcf76f155ced4ddcb4097134ff3c332f xmlns="51225f40-d3d0-4d77-bb77-0a557de10cc1">
      <Terms xmlns="http://schemas.microsoft.com/office/infopath/2007/PartnerControls"/>
    </lcf76f155ced4ddcb4097134ff3c332f>
    <SharedWithUsers xmlns="d893d7f1-0a88-4c4e-9ce3-748fe36f2a45">
      <UserInfo>
        <DisplayName/>
        <AccountId xsi:nil="true"/>
        <AccountType/>
      </UserInfo>
    </SharedWithUsers>
    <MediaLengthInSeconds xmlns="51225f40-d3d0-4d77-bb77-0a557de10cc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F91798ABBC91A4DBC217AE40DBB3EBF" ma:contentTypeVersion="16" ma:contentTypeDescription="Ein neues Dokument erstellen." ma:contentTypeScope="" ma:versionID="698edf3acc8ab645739d9f5841c4b9cd">
  <xsd:schema xmlns:xsd="http://www.w3.org/2001/XMLSchema" xmlns:xs="http://www.w3.org/2001/XMLSchema" xmlns:p="http://schemas.microsoft.com/office/2006/metadata/properties" xmlns:ns2="d893d7f1-0a88-4c4e-9ce3-748fe36f2a45" xmlns:ns3="51225f40-d3d0-4d77-bb77-0a557de10cc1" targetNamespace="http://schemas.microsoft.com/office/2006/metadata/properties" ma:root="true" ma:fieldsID="27a209b9e8ccbd33e3a0f36658e567c5" ns2:_="" ns3:_="">
    <xsd:import namespace="d893d7f1-0a88-4c4e-9ce3-748fe36f2a45"/>
    <xsd:import namespace="51225f40-d3d0-4d77-bb77-0a557de10cc1"/>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93d7f1-0a88-4c4e-9ce3-748fe36f2a45"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2" nillable="true" ma:displayName="Taxonomy Catch All Column" ma:hidden="true" ma:list="{0873f0d8-f727-435a-9a53-bcab67612a62}" ma:internalName="TaxCatchAll" ma:showField="CatchAllData" ma:web="d893d7f1-0a88-4c4e-9ce3-748fe36f2a4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225f40-d3d0-4d77-bb77-0a557de10cc1"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AEEA0C-0B47-4542-85BE-E17B203AB3D1}">
  <ds:schemaRefs>
    <ds:schemaRef ds:uri="http://schemas.openxmlformats.org/package/2006/metadata/core-properties"/>
    <ds:schemaRef ds:uri="http://purl.org/dc/terms/"/>
    <ds:schemaRef ds:uri="d893d7f1-0a88-4c4e-9ce3-748fe36f2a45"/>
    <ds:schemaRef ds:uri="http://schemas.microsoft.com/office/infopath/2007/PartnerControls"/>
    <ds:schemaRef ds:uri="http://schemas.microsoft.com/office/2006/documentManagement/types"/>
    <ds:schemaRef ds:uri="http://schemas.microsoft.com/office/2006/metadata/properties"/>
    <ds:schemaRef ds:uri="http://purl.org/dc/elements/1.1/"/>
    <ds:schemaRef ds:uri="51225f40-d3d0-4d77-bb77-0a557de10cc1"/>
    <ds:schemaRef ds:uri="http://www.w3.org/XML/1998/namespace"/>
    <ds:schemaRef ds:uri="http://purl.org/dc/dcmitype/"/>
  </ds:schemaRefs>
</ds:datastoreItem>
</file>

<file path=customXml/itemProps2.xml><?xml version="1.0" encoding="utf-8"?>
<ds:datastoreItem xmlns:ds="http://schemas.openxmlformats.org/officeDocument/2006/customXml" ds:itemID="{A6F211F7-A763-4F6B-8364-74F9690F6318}">
  <ds:schemaRefs>
    <ds:schemaRef ds:uri="http://schemas.microsoft.com/sharepoint/v3/contenttype/forms"/>
  </ds:schemaRefs>
</ds:datastoreItem>
</file>

<file path=customXml/itemProps3.xml><?xml version="1.0" encoding="utf-8"?>
<ds:datastoreItem xmlns:ds="http://schemas.openxmlformats.org/officeDocument/2006/customXml" ds:itemID="{C04BCD55-CEA6-49AE-8E75-58EA31F70F8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Gesamtbewertungsmatrix</vt:lpstr>
      <vt:lpstr>Deckblatt!Druckbereich</vt:lpstr>
    </vt:vector>
  </TitlesOfParts>
  <Manager/>
  <Company>Deutsche Bahn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Müller, Sebastian</dc:creator>
  <cp:keywords/>
  <dc:description/>
  <cp:lastModifiedBy>Tim Bräutigam</cp:lastModifiedBy>
  <cp:revision/>
  <dcterms:created xsi:type="dcterms:W3CDTF">2017-08-09T06:15:22Z</dcterms:created>
  <dcterms:modified xsi:type="dcterms:W3CDTF">2026-01-23T13:20:30Z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0x0101001F91798ABBC91A4DBC217AE40DBB3EBF</vt:lpwstr>
  </property>
  <property fmtid="{D5CDD505-2E9C-101B-9397-08002B2CF9AE}" pid="3" name="MediaServiceImageTags">
    <vt:lpwstr/>
  </property>
  <property fmtid="{D5CDD505-2E9C-101B-9397-08002B2CF9AE}" pid="4" name="Order">
    <vt:r8>44453100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dlc_DocIdItemGuid">
    <vt:lpwstr>6de9807a-5425-4f2a-8e8a-5de24ba2efc8</vt:lpwstr>
  </property>
  <property fmtid="{D5CDD505-2E9C-101B-9397-08002B2CF9AE}" pid="12" name="_docset_NoMedatataSyncRequired">
    <vt:lpwstr>False</vt:lpwstr>
  </property>
  <property fmtid="{D5CDD505-2E9C-101B-9397-08002B2CF9AE}" pid="13" name="MSIP_Label_3dac9f92-1d4e-4aae-b975-a9900684008d_Enabled">
    <vt:lpwstr>true</vt:lpwstr>
  </property>
  <property fmtid="{D5CDD505-2E9C-101B-9397-08002B2CF9AE}" pid="14" name="MSIP_Label_3dac9f92-1d4e-4aae-b975-a9900684008d_SetDate">
    <vt:lpwstr>2024-12-10T08:43:08Z</vt:lpwstr>
  </property>
  <property fmtid="{D5CDD505-2E9C-101B-9397-08002B2CF9AE}" pid="15" name="MSIP_Label_3dac9f92-1d4e-4aae-b975-a9900684008d_Method">
    <vt:lpwstr>Standard</vt:lpwstr>
  </property>
  <property fmtid="{D5CDD505-2E9C-101B-9397-08002B2CF9AE}" pid="16" name="MSIP_Label_3dac9f92-1d4e-4aae-b975-a9900684008d_Name">
    <vt:lpwstr>DB Intern</vt:lpwstr>
  </property>
  <property fmtid="{D5CDD505-2E9C-101B-9397-08002B2CF9AE}" pid="17" name="MSIP_Label_3dac9f92-1d4e-4aae-b975-a9900684008d_SiteId">
    <vt:lpwstr>a1a72d9c-49e6-4f6d-9af6-5aafa1183bfd</vt:lpwstr>
  </property>
  <property fmtid="{D5CDD505-2E9C-101B-9397-08002B2CF9AE}" pid="18" name="MSIP_Label_3dac9f92-1d4e-4aae-b975-a9900684008d_ActionId">
    <vt:lpwstr>c93fd98d-c23f-4c61-8438-7697383031d7</vt:lpwstr>
  </property>
  <property fmtid="{D5CDD505-2E9C-101B-9397-08002B2CF9AE}" pid="19" name="MSIP_Label_3dac9f92-1d4e-4aae-b975-a9900684008d_ContentBits">
    <vt:lpwstr>1</vt:lpwstr>
  </property>
</Properties>
</file>